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асчеты нагрузок и диаметров " sheetId="1" r:id="rId1"/>
    <sheet name="Расчеты балансировочных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9" i="1"/>
  <c r="N8" i="1"/>
  <c r="L8" i="1"/>
  <c r="M8" i="1" s="1"/>
  <c r="F8" i="1"/>
  <c r="H8" i="1"/>
  <c r="I8" i="1" s="1"/>
  <c r="F7" i="1"/>
  <c r="N81" i="1" l="1"/>
  <c r="N79" i="1"/>
  <c r="L79" i="1"/>
  <c r="H79" i="1"/>
  <c r="F79" i="1"/>
  <c r="I79" i="1" s="1"/>
  <c r="N78" i="1"/>
  <c r="K78" i="1"/>
  <c r="K76" i="1" s="1"/>
  <c r="G78" i="1"/>
  <c r="H78" i="1" s="1"/>
  <c r="F78" i="1" s="1"/>
  <c r="I78" i="1" s="1"/>
  <c r="N77" i="1"/>
  <c r="L77" i="1"/>
  <c r="M77" i="1" s="1"/>
  <c r="H77" i="1"/>
  <c r="F77" i="1"/>
  <c r="I77" i="1" s="1"/>
  <c r="N76" i="1"/>
  <c r="H76" i="1"/>
  <c r="F76" i="1"/>
  <c r="I76" i="1" s="1"/>
  <c r="N75" i="1"/>
  <c r="L75" i="1"/>
  <c r="H75" i="1"/>
  <c r="F75" i="1" s="1"/>
  <c r="I75" i="1" s="1"/>
  <c r="G75" i="1"/>
  <c r="N74" i="1"/>
  <c r="H74" i="1"/>
  <c r="F74" i="1" s="1"/>
  <c r="I74" i="1" s="1"/>
  <c r="H73" i="1"/>
  <c r="F73" i="1" s="1"/>
  <c r="I73" i="1" s="1"/>
  <c r="N72" i="1"/>
  <c r="H72" i="1"/>
  <c r="F72" i="1"/>
  <c r="I72" i="1" s="1"/>
  <c r="N71" i="1"/>
  <c r="L71" i="1"/>
  <c r="H71" i="1"/>
  <c r="F71" i="1" s="1"/>
  <c r="I71" i="1" s="1"/>
  <c r="E70" i="1"/>
  <c r="H70" i="1" s="1"/>
  <c r="F70" i="1" s="1"/>
  <c r="I70" i="1" s="1"/>
  <c r="N69" i="1"/>
  <c r="L69" i="1"/>
  <c r="M69" i="1" s="1"/>
  <c r="H69" i="1"/>
  <c r="F69" i="1" s="1"/>
  <c r="I69" i="1" s="1"/>
  <c r="N68" i="1"/>
  <c r="K68" i="1"/>
  <c r="L68" i="1" s="1"/>
  <c r="M68" i="1" s="1"/>
  <c r="H68" i="1"/>
  <c r="F68" i="1" s="1"/>
  <c r="I68" i="1" s="1"/>
  <c r="K67" i="1"/>
  <c r="K66" i="1" s="1"/>
  <c r="G67" i="1"/>
  <c r="H67" i="1" s="1"/>
  <c r="H66" i="1"/>
  <c r="N65" i="1"/>
  <c r="K65" i="1"/>
  <c r="L65" i="1" s="1"/>
  <c r="M65" i="1" s="1"/>
  <c r="H65" i="1"/>
  <c r="F65" i="1" s="1"/>
  <c r="N64" i="1"/>
  <c r="L64" i="1"/>
  <c r="M64" i="1" s="1"/>
  <c r="H64" i="1"/>
  <c r="F64" i="1" s="1"/>
  <c r="I64" i="1" s="1"/>
  <c r="H63" i="1"/>
  <c r="F63" i="1"/>
  <c r="I63" i="1" s="1"/>
  <c r="N62" i="1"/>
  <c r="L62" i="1"/>
  <c r="G62" i="1"/>
  <c r="H62" i="1" s="1"/>
  <c r="F62" i="1" s="1"/>
  <c r="I62" i="1" s="1"/>
  <c r="N61" i="1"/>
  <c r="K61" i="1"/>
  <c r="L61" i="1" s="1"/>
  <c r="G61" i="1"/>
  <c r="H61" i="1" s="1"/>
  <c r="F61" i="1" s="1"/>
  <c r="I61" i="1" s="1"/>
  <c r="N60" i="1"/>
  <c r="L60" i="1"/>
  <c r="M60" i="1" s="1"/>
  <c r="H60" i="1"/>
  <c r="F60" i="1" s="1"/>
  <c r="I60" i="1" s="1"/>
  <c r="N59" i="1"/>
  <c r="K59" i="1"/>
  <c r="L59" i="1" s="1"/>
  <c r="G59" i="1"/>
  <c r="H59" i="1" s="1"/>
  <c r="F59" i="1" s="1"/>
  <c r="I59" i="1" s="1"/>
  <c r="N58" i="1"/>
  <c r="H58" i="1"/>
  <c r="F58" i="1"/>
  <c r="I58" i="1" s="1"/>
  <c r="N57" i="1"/>
  <c r="H57" i="1"/>
  <c r="F57" i="1" s="1"/>
  <c r="I57" i="1" s="1"/>
  <c r="N56" i="1"/>
  <c r="H56" i="1"/>
  <c r="F56" i="1" s="1"/>
  <c r="I56" i="1" s="1"/>
  <c r="N55" i="1"/>
  <c r="H55" i="1"/>
  <c r="F55" i="1" s="1"/>
  <c r="I55" i="1" s="1"/>
  <c r="N54" i="1"/>
  <c r="H54" i="1"/>
  <c r="F54" i="1"/>
  <c r="I54" i="1" s="1"/>
  <c r="N53" i="1"/>
  <c r="L53" i="1"/>
  <c r="M53" i="1" s="1"/>
  <c r="H53" i="1"/>
  <c r="F52" i="1" s="1"/>
  <c r="N52" i="1"/>
  <c r="L52" i="1"/>
  <c r="M52" i="1" s="1"/>
  <c r="H52" i="1"/>
  <c r="I52" i="1" s="1"/>
  <c r="N51" i="1"/>
  <c r="L51" i="1"/>
  <c r="E51" i="1"/>
  <c r="N50" i="1"/>
  <c r="L50" i="1"/>
  <c r="H50" i="1"/>
  <c r="F49" i="1" s="1"/>
  <c r="N49" i="1"/>
  <c r="G49" i="1"/>
  <c r="H49" i="1" s="1"/>
  <c r="N48" i="1"/>
  <c r="H48" i="1"/>
  <c r="F48" i="1"/>
  <c r="N44" i="1"/>
  <c r="L44" i="1"/>
  <c r="G44" i="1"/>
  <c r="E44" i="1"/>
  <c r="H44" i="1" s="1"/>
  <c r="F44" i="1" s="1"/>
  <c r="N43" i="1"/>
  <c r="L43" i="1"/>
  <c r="H43" i="1"/>
  <c r="F43" i="1"/>
  <c r="N42" i="1"/>
  <c r="L42" i="1"/>
  <c r="M42" i="1" s="1"/>
  <c r="H42" i="1"/>
  <c r="F42" i="1"/>
  <c r="G41" i="1"/>
  <c r="H41" i="1" s="1"/>
  <c r="F41" i="1" s="1"/>
  <c r="I41" i="1" s="1"/>
  <c r="N40" i="1"/>
  <c r="L40" i="1"/>
  <c r="H40" i="1"/>
  <c r="F40" i="1"/>
  <c r="N39" i="1"/>
  <c r="L39" i="1"/>
  <c r="M39" i="1" s="1"/>
  <c r="H39" i="1"/>
  <c r="F39" i="1"/>
  <c r="N38" i="1"/>
  <c r="L38" i="1"/>
  <c r="H38" i="1"/>
  <c r="N37" i="1"/>
  <c r="K37" i="1"/>
  <c r="L37" i="1" s="1"/>
  <c r="M37" i="1" s="1"/>
  <c r="E37" i="1"/>
  <c r="H37" i="1" s="1"/>
  <c r="H36" i="1"/>
  <c r="F36" i="1"/>
  <c r="H35" i="1"/>
  <c r="F35" i="1" s="1"/>
  <c r="I35" i="1" s="1"/>
  <c r="N34" i="1"/>
  <c r="K34" i="1"/>
  <c r="L34" i="1" s="1"/>
  <c r="M34" i="1" s="1"/>
  <c r="H34" i="1"/>
  <c r="F34" i="1" s="1"/>
  <c r="N33" i="1"/>
  <c r="K33" i="1"/>
  <c r="L33" i="1" s="1"/>
  <c r="M33" i="1" s="1"/>
  <c r="H33" i="1"/>
  <c r="F33" i="1" s="1"/>
  <c r="N32" i="1"/>
  <c r="K32" i="1"/>
  <c r="L32" i="1" s="1"/>
  <c r="H32" i="1"/>
  <c r="F32" i="1"/>
  <c r="F31" i="1"/>
  <c r="F30" i="1"/>
  <c r="N29" i="1"/>
  <c r="L29" i="1"/>
  <c r="M29" i="1" s="1"/>
  <c r="H29" i="1"/>
  <c r="F29" i="1" s="1"/>
  <c r="N28" i="1"/>
  <c r="L28" i="1"/>
  <c r="H28" i="1"/>
  <c r="F28" i="1" s="1"/>
  <c r="I28" i="1" s="1"/>
  <c r="N27" i="1"/>
  <c r="L27" i="1"/>
  <c r="M27" i="1" s="1"/>
  <c r="G27" i="1"/>
  <c r="H27" i="1" s="1"/>
  <c r="N26" i="1"/>
  <c r="L26" i="1"/>
  <c r="M26" i="1" s="1"/>
  <c r="H26" i="1"/>
  <c r="F26" i="1" s="1"/>
  <c r="I26" i="1" s="1"/>
  <c r="N25" i="1"/>
  <c r="K25" i="1"/>
  <c r="L25" i="1" s="1"/>
  <c r="M25" i="1" s="1"/>
  <c r="E25" i="1"/>
  <c r="H25" i="1" s="1"/>
  <c r="N24" i="1"/>
  <c r="L24" i="1"/>
  <c r="M24" i="1" s="1"/>
  <c r="G24" i="1"/>
  <c r="H24" i="1" s="1"/>
  <c r="F24" i="1" s="1"/>
  <c r="N23" i="1"/>
  <c r="L23" i="1"/>
  <c r="M23" i="1" s="1"/>
  <c r="E23" i="1"/>
  <c r="H23" i="1" s="1"/>
  <c r="N22" i="1"/>
  <c r="K22" i="1"/>
  <c r="L22" i="1" s="1"/>
  <c r="M22" i="1" s="1"/>
  <c r="H22" i="1"/>
  <c r="F22" i="1"/>
  <c r="H21" i="1"/>
  <c r="F21" i="1"/>
  <c r="I21" i="1" s="1"/>
  <c r="N20" i="1"/>
  <c r="L20" i="1"/>
  <c r="H20" i="1"/>
  <c r="F20" i="1" s="1"/>
  <c r="N19" i="1"/>
  <c r="K19" i="1"/>
  <c r="L19" i="1" s="1"/>
  <c r="M19" i="1" s="1"/>
  <c r="H19" i="1"/>
  <c r="F19" i="1" s="1"/>
  <c r="N18" i="1"/>
  <c r="K18" i="1"/>
  <c r="L18" i="1" s="1"/>
  <c r="M18" i="1" s="1"/>
  <c r="G18" i="1"/>
  <c r="H18" i="1" s="1"/>
  <c r="N17" i="1"/>
  <c r="L17" i="1"/>
  <c r="M17" i="1" s="1"/>
  <c r="G17" i="1"/>
  <c r="N16" i="1"/>
  <c r="K16" i="1"/>
  <c r="G16" i="1"/>
  <c r="H16" i="1" s="1"/>
  <c r="N15" i="1"/>
  <c r="H15" i="1"/>
  <c r="F15" i="1"/>
  <c r="N14" i="1"/>
  <c r="L14" i="1"/>
  <c r="M14" i="1" s="1"/>
  <c r="E14" i="1"/>
  <c r="H14" i="1" s="1"/>
  <c r="N13" i="1"/>
  <c r="K13" i="1"/>
  <c r="L13" i="1" s="1"/>
  <c r="H13" i="1"/>
  <c r="F13" i="1"/>
  <c r="N11" i="1"/>
  <c r="L11" i="1"/>
  <c r="M11" i="1" s="1"/>
  <c r="E11" i="1"/>
  <c r="H11" i="1" s="1"/>
  <c r="F11" i="1" s="1"/>
  <c r="I11" i="1" s="1"/>
  <c r="L10" i="1"/>
  <c r="E10" i="1"/>
  <c r="H10" i="1" s="1"/>
  <c r="L9" i="1"/>
  <c r="H9" i="1"/>
  <c r="F9" i="1"/>
  <c r="N7" i="1"/>
  <c r="L7" i="1"/>
  <c r="M7" i="1" s="1"/>
  <c r="E7" i="1"/>
  <c r="H7" i="1" s="1"/>
  <c r="H2" i="1"/>
  <c r="M61" i="1" l="1"/>
  <c r="M79" i="1"/>
  <c r="M9" i="1"/>
  <c r="M20" i="1"/>
  <c r="F51" i="1"/>
  <c r="M32" i="1"/>
  <c r="M51" i="1"/>
  <c r="M62" i="1"/>
  <c r="M75" i="1"/>
  <c r="M44" i="1"/>
  <c r="I9" i="1"/>
  <c r="M13" i="1"/>
  <c r="M59" i="1"/>
  <c r="M71" i="1"/>
  <c r="K74" i="1"/>
  <c r="K72" i="1" s="1"/>
  <c r="L72" i="1" s="1"/>
  <c r="M72" i="1" s="1"/>
  <c r="L76" i="1"/>
  <c r="M76" i="1" s="1"/>
  <c r="I32" i="1"/>
  <c r="I22" i="1"/>
  <c r="L78" i="1"/>
  <c r="M50" i="1"/>
  <c r="M38" i="1"/>
  <c r="M78" i="1"/>
  <c r="I40" i="1"/>
  <c r="I43" i="1"/>
  <c r="M28" i="1"/>
  <c r="M40" i="1"/>
  <c r="G45" i="1"/>
  <c r="M43" i="1"/>
  <c r="I34" i="1"/>
  <c r="I29" i="1"/>
  <c r="K58" i="1"/>
  <c r="M10" i="1"/>
  <c r="I20" i="1"/>
  <c r="I36" i="1"/>
  <c r="E81" i="1"/>
  <c r="H51" i="1"/>
  <c r="H81" i="1" s="1"/>
  <c r="F25" i="1"/>
  <c r="I25" i="1" s="1"/>
  <c r="F14" i="1"/>
  <c r="I14" i="1"/>
  <c r="F23" i="1"/>
  <c r="I23" i="1" s="1"/>
  <c r="F18" i="1"/>
  <c r="I18" i="1"/>
  <c r="F66" i="1"/>
  <c r="I65" i="1"/>
  <c r="F27" i="1"/>
  <c r="I27" i="1"/>
  <c r="I19" i="1"/>
  <c r="I42" i="1"/>
  <c r="H17" i="1"/>
  <c r="I44" i="1"/>
  <c r="F37" i="1"/>
  <c r="I37" i="1" s="1"/>
  <c r="F16" i="1"/>
  <c r="I16" i="1" s="1"/>
  <c r="F38" i="1"/>
  <c r="I38" i="1" s="1"/>
  <c r="F10" i="1"/>
  <c r="I10" i="1" s="1"/>
  <c r="I15" i="1"/>
  <c r="K15" i="1"/>
  <c r="L15" i="1" s="1"/>
  <c r="M15" i="1" s="1"/>
  <c r="L16" i="1"/>
  <c r="M16" i="1" s="1"/>
  <c r="I49" i="1"/>
  <c r="I24" i="1"/>
  <c r="J24" i="1" s="1"/>
  <c r="I33" i="1"/>
  <c r="I7" i="1"/>
  <c r="J11" i="1"/>
  <c r="I39" i="1"/>
  <c r="I48" i="1"/>
  <c r="F53" i="1"/>
  <c r="I53" i="1" s="1"/>
  <c r="I13" i="1"/>
  <c r="E45" i="1"/>
  <c r="L74" i="1" l="1"/>
  <c r="M74" i="1" s="1"/>
  <c r="L58" i="1"/>
  <c r="M58" i="1" s="1"/>
  <c r="K57" i="1"/>
  <c r="F50" i="1"/>
  <c r="I51" i="1"/>
  <c r="F17" i="1"/>
  <c r="F45" i="1" s="1"/>
  <c r="F67" i="1"/>
  <c r="I67" i="1" s="1"/>
  <c r="I66" i="1"/>
  <c r="H45" i="1"/>
  <c r="E82" i="1"/>
  <c r="K56" i="1" l="1"/>
  <c r="L57" i="1"/>
  <c r="M57" i="1" s="1"/>
  <c r="I17" i="1"/>
  <c r="I45" i="1" s="1"/>
  <c r="I50" i="1"/>
  <c r="I81" i="1" s="1"/>
  <c r="I82" i="1" s="1"/>
  <c r="F81" i="1"/>
  <c r="L56" i="1" l="1"/>
  <c r="M56" i="1" s="1"/>
  <c r="K55" i="1"/>
  <c r="K54" i="1" l="1"/>
  <c r="L54" i="1" s="1"/>
  <c r="M54" i="1" s="1"/>
  <c r="K49" i="1"/>
  <c r="L55" i="1"/>
  <c r="M55" i="1" s="1"/>
  <c r="L49" i="1" l="1"/>
  <c r="K45" i="1"/>
  <c r="K48" i="1"/>
  <c r="L48" i="1" s="1"/>
  <c r="M48" i="1" s="1"/>
  <c r="L45" i="1" l="1"/>
  <c r="M49" i="1"/>
</calcChain>
</file>

<file path=xl/sharedStrings.xml><?xml version="1.0" encoding="utf-8"?>
<sst xmlns="http://schemas.openxmlformats.org/spreadsheetml/2006/main" count="186" uniqueCount="126">
  <si>
    <t>Узел начальный</t>
  </si>
  <si>
    <t>Узел конечный</t>
  </si>
  <si>
    <t>Ду сущест-вующий, мм.</t>
  </si>
  <si>
    <t>Ду реко-мендуемый, мм</t>
  </si>
  <si>
    <t>Длина, м</t>
  </si>
  <si>
    <t>Расчетный объем финансирования, тыс. руб.</t>
  </si>
  <si>
    <t>Демонтаж старых сетей</t>
  </si>
  <si>
    <t>НЦС, тыс.руб/100 м</t>
  </si>
  <si>
    <t>Прокладка новых сетей, тыс. руб</t>
  </si>
  <si>
    <t>Всего, тыс. руб</t>
  </si>
  <si>
    <t>Нагрузка, МВт</t>
  </si>
  <si>
    <t>Расход, м3/ч</t>
  </si>
  <si>
    <t>Скорость, м/с</t>
  </si>
  <si>
    <t>Сечение,м2</t>
  </si>
  <si>
    <t>ТК-216</t>
  </si>
  <si>
    <t>ТК-106</t>
  </si>
  <si>
    <t>ТК-106 (К-2)</t>
  </si>
  <si>
    <t>ТК-105</t>
  </si>
  <si>
    <t xml:space="preserve">ТК-105 </t>
  </si>
  <si>
    <t>ТК-104</t>
  </si>
  <si>
    <t>ТК-103 - НГВ-1</t>
  </si>
  <si>
    <t>НГВ -1 , ТК-103</t>
  </si>
  <si>
    <t>ТК-970</t>
  </si>
  <si>
    <t>ТК -1020</t>
  </si>
  <si>
    <t>ТК-2</t>
  </si>
  <si>
    <t>ТК-1020</t>
  </si>
  <si>
    <t>ТК-844</t>
  </si>
  <si>
    <t>ТК845, (дома 196 III)</t>
  </si>
  <si>
    <t>ТК-845</t>
  </si>
  <si>
    <t>TK-884дом 192,193,194 (кв Ш)</t>
  </si>
  <si>
    <t>ТК-961 (гаражи)</t>
  </si>
  <si>
    <t>НГВ-2  ТК-571)</t>
  </si>
  <si>
    <t>ТК-571</t>
  </si>
  <si>
    <t xml:space="preserve">ТК-757, 740, 747 , 824, 827 (дома 190-204, д/с, </t>
  </si>
  <si>
    <t>ТК-827</t>
  </si>
  <si>
    <t>ТК-826, 825</t>
  </si>
  <si>
    <t>ТК-305</t>
  </si>
  <si>
    <t>ТК-100 - ТК-99, ТК-98музей, баня, дома 3,4,5,6,7,8,9; 10-13, почта, кафе</t>
  </si>
  <si>
    <t>ТК-304 (до детского творчества)</t>
  </si>
  <si>
    <t>ТК-199, ТК-140</t>
  </si>
  <si>
    <t>ТК-199</t>
  </si>
  <si>
    <t xml:space="preserve">ТК-200,   </t>
  </si>
  <si>
    <t>ТК-200</t>
  </si>
  <si>
    <t xml:space="preserve"> (дома  146-150)</t>
  </si>
  <si>
    <t>ТК-215</t>
  </si>
  <si>
    <t xml:space="preserve">ТК-215 - </t>
  </si>
  <si>
    <t>ТК-286,245 (школа, д/с , школа искусств, Дома 158-200)</t>
  </si>
  <si>
    <t>ТК-140</t>
  </si>
  <si>
    <t>ТК-239</t>
  </si>
  <si>
    <t>ТК-231 (дома</t>
  </si>
  <si>
    <t>ТК-230 (дома</t>
  </si>
  <si>
    <t>ТК-96</t>
  </si>
  <si>
    <t>ТК-295</t>
  </si>
  <si>
    <t>ТК-296 (Ресторан, дома 170,171)</t>
  </si>
  <si>
    <t>ТК-294</t>
  </si>
  <si>
    <t>ТК-648 (дом торговли)</t>
  </si>
  <si>
    <t>ТК-393</t>
  </si>
  <si>
    <t>ТК-765 (магазин, дома 166,167,168)</t>
  </si>
  <si>
    <t>ТК-297 , ТК-335 (Спорткомплекс),</t>
  </si>
  <si>
    <t>Всего первая линия</t>
  </si>
  <si>
    <t>ТК-95</t>
  </si>
  <si>
    <t>ТК 469</t>
  </si>
  <si>
    <t>ТК-469</t>
  </si>
  <si>
    <t>ТК-624 (дома151а, 172-175, банк, книги)</t>
  </si>
  <si>
    <t xml:space="preserve">ТК-469 </t>
  </si>
  <si>
    <t>ТК754 , 599- НГВ-3</t>
  </si>
  <si>
    <t>ТК- бн, ТК1020, дома 15,16,19 *2, 20*2, рынок</t>
  </si>
  <si>
    <t>ТК-170,Тк-909, 910</t>
  </si>
  <si>
    <t>ТК-95 - Тк-170 Ду 70??</t>
  </si>
  <si>
    <t>ТК-909</t>
  </si>
  <si>
    <t xml:space="preserve">ТК-909 </t>
  </si>
  <si>
    <t xml:space="preserve">ТК-910, ТК-914, 915 - ТК-1010 (дома </t>
  </si>
  <si>
    <t>ТК-910</t>
  </si>
  <si>
    <t>ТК-912, ТК-914, 915, 1009,1010</t>
  </si>
  <si>
    <t>ТК-912</t>
  </si>
  <si>
    <t>Недогружена</t>
  </si>
  <si>
    <t>Тк-912</t>
  </si>
  <si>
    <t>2*д30</t>
  </si>
  <si>
    <t>ТК-914</t>
  </si>
  <si>
    <t>2*д31</t>
  </si>
  <si>
    <t>ТК-915, 1010, 1012 (дом 32)</t>
  </si>
  <si>
    <t>линия недогружена</t>
  </si>
  <si>
    <t xml:space="preserve">ТК-911 </t>
  </si>
  <si>
    <t>Перемычка</t>
  </si>
  <si>
    <t>ТК-911</t>
  </si>
  <si>
    <t>Убрать??</t>
  </si>
  <si>
    <t xml:space="preserve">ТК-533 (дома </t>
  </si>
  <si>
    <t>ТК-533</t>
  </si>
  <si>
    <t>дом 181, бакалея</t>
  </si>
  <si>
    <t>ТК-539 - 508, 509, 619(дома 176-184,191, д/с)</t>
  </si>
  <si>
    <t>ТУ-677, 678, (дома 185-191)</t>
  </si>
  <si>
    <t>ТК-754, 759-НГВ-3 - Гаражи</t>
  </si>
  <si>
    <t>НГВ-3</t>
  </si>
  <si>
    <t>ТК-755, 598 - гаражи</t>
  </si>
  <si>
    <t>ТК-594</t>
  </si>
  <si>
    <t>на ТК-132- Строитель</t>
  </si>
  <si>
    <t>ТК-583 (дома 1-9)</t>
  </si>
  <si>
    <t>ТК-490</t>
  </si>
  <si>
    <t xml:space="preserve">ТК-490 </t>
  </si>
  <si>
    <t>ТК-491,492 (дома 1,3,4)</t>
  </si>
  <si>
    <t>ТК-132</t>
  </si>
  <si>
    <t xml:space="preserve">ТК-132 </t>
  </si>
  <si>
    <t>ТК-156 (дома  21-27)</t>
  </si>
  <si>
    <t>ТК-945, 950,951 (дома3,7,9,4,6,8,10,12)</t>
  </si>
  <si>
    <t>НГВ - 4 (Строитель)</t>
  </si>
  <si>
    <t>Всего по линии 2</t>
  </si>
  <si>
    <t>Расчетные параметры</t>
  </si>
  <si>
    <t>Таблица П4.2.1. Расчеты по перекладке тепловых сетей микрорайона Гагарина</t>
  </si>
  <si>
    <t xml:space="preserve"> тК-96 - ТК-95- ТК-594 - ТК-490-ТК-132 -  НГВ -4 м-на Строитель </t>
  </si>
  <si>
    <t>Всего тепловым сетям м-на  Гагарина</t>
  </si>
  <si>
    <t xml:space="preserve">Общая протяженнность участка сети от ТЭЦ до НГВ-1 </t>
  </si>
  <si>
    <t>Ду</t>
  </si>
  <si>
    <t>Конечный потребитель</t>
  </si>
  <si>
    <t>Стоимость, тыс. руб.</t>
  </si>
  <si>
    <t>ТК100</t>
  </si>
  <si>
    <t>М-н Гагарина, 10</t>
  </si>
  <si>
    <t>ТК-533а</t>
  </si>
  <si>
    <t>ТК-619</t>
  </si>
  <si>
    <t>М-н Гагарина, 184</t>
  </si>
  <si>
    <t>М-н Гагарина, 167</t>
  </si>
  <si>
    <t>ТК-945</t>
  </si>
  <si>
    <t>Береговая, 9</t>
  </si>
  <si>
    <t>Всего</t>
  </si>
  <si>
    <t>Таблица П4.3.2 Параметры для установки балансировочных клапанов на ответвлениях от магистралей (подающий трубопровод)</t>
  </si>
  <si>
    <t>Группа К1</t>
  </si>
  <si>
    <t>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</si>
</sst>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5" fontId="0" fillId="2" borderId="1" xfId="0" applyNumberFormat="1" applyFill="1" applyBorder="1"/>
    <xf numFmtId="2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/>
    <xf numFmtId="165" fontId="7" fillId="0" borderId="1" xfId="0" applyNumberFormat="1" applyFont="1" applyFill="1" applyBorder="1"/>
    <xf numFmtId="0" fontId="6" fillId="0" borderId="1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/>
    <xf numFmtId="2" fontId="7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/>
    <xf numFmtId="0" fontId="7" fillId="0" borderId="1" xfId="0" quotePrefix="1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right" vertical="center"/>
    </xf>
    <xf numFmtId="0" fontId="7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7" workbookViewId="0">
      <selection activeCell="K1" sqref="K1:K1048576"/>
    </sheetView>
  </sheetViews>
  <sheetFormatPr defaultRowHeight="14.25" x14ac:dyDescent="0.45"/>
  <cols>
    <col min="1" max="1" width="14.9296875" customWidth="1"/>
    <col min="2" max="2" width="15.46484375" style="1" customWidth="1"/>
    <col min="3" max="3" width="10.6640625" customWidth="1"/>
    <col min="4" max="4" width="11" customWidth="1"/>
    <col min="5" max="5" width="10.53125" customWidth="1"/>
    <col min="6" max="6" width="10.1328125" customWidth="1"/>
    <col min="7" max="7" width="9.06640625" customWidth="1"/>
    <col min="8" max="8" width="9.9296875" customWidth="1"/>
    <col min="9" max="9" width="11.6640625" style="2" customWidth="1"/>
    <col min="10" max="10" width="9.06640625" hidden="1" customWidth="1"/>
    <col min="11" max="14" width="9.06640625" customWidth="1"/>
  </cols>
  <sheetData>
    <row r="1" spans="1:14" ht="14.65" thickBot="1" x14ac:dyDescent="0.5"/>
    <row r="2" spans="1:14" ht="14.65" customHeight="1" thickBot="1" x14ac:dyDescent="0.5">
      <c r="A2" s="56" t="s">
        <v>110</v>
      </c>
      <c r="B2" s="56"/>
      <c r="C2" s="56"/>
      <c r="D2" s="56"/>
      <c r="E2">
        <v>2790</v>
      </c>
      <c r="H2" s="3">
        <f>123.34+25.62+10.14</f>
        <v>159.10000000000002</v>
      </c>
    </row>
    <row r="4" spans="1:14" ht="15.75" thickBot="1" x14ac:dyDescent="0.5">
      <c r="A4" s="4" t="s">
        <v>107</v>
      </c>
    </row>
    <row r="5" spans="1:14" ht="14.65" thickBot="1" x14ac:dyDescent="0.5">
      <c r="A5" s="58" t="s">
        <v>0</v>
      </c>
      <c r="B5" s="58" t="s">
        <v>1</v>
      </c>
      <c r="C5" s="58" t="s">
        <v>2</v>
      </c>
      <c r="D5" s="59" t="s">
        <v>3</v>
      </c>
      <c r="E5" s="58" t="s">
        <v>4</v>
      </c>
      <c r="F5" s="61" t="s">
        <v>5</v>
      </c>
      <c r="G5" s="61"/>
      <c r="H5" s="61"/>
      <c r="I5" s="61"/>
      <c r="J5" s="17"/>
      <c r="K5" s="52" t="s">
        <v>106</v>
      </c>
      <c r="L5" s="53"/>
      <c r="M5" s="53"/>
      <c r="N5" s="54"/>
    </row>
    <row r="6" spans="1:14" ht="52.9" thickBot="1" x14ac:dyDescent="0.5">
      <c r="A6" s="58"/>
      <c r="B6" s="58"/>
      <c r="C6" s="58"/>
      <c r="D6" s="60"/>
      <c r="E6" s="58"/>
      <c r="F6" s="18" t="s">
        <v>6</v>
      </c>
      <c r="G6" s="18" t="s">
        <v>7</v>
      </c>
      <c r="H6" s="18" t="s">
        <v>8</v>
      </c>
      <c r="I6" s="19" t="s">
        <v>9</v>
      </c>
      <c r="J6" s="17"/>
      <c r="K6" s="20" t="s">
        <v>10</v>
      </c>
      <c r="L6" s="20" t="s">
        <v>11</v>
      </c>
      <c r="M6" s="20" t="s">
        <v>12</v>
      </c>
      <c r="N6" s="20" t="s">
        <v>13</v>
      </c>
    </row>
    <row r="7" spans="1:14" ht="14.65" thickBot="1" x14ac:dyDescent="0.5">
      <c r="A7" s="16" t="s">
        <v>14</v>
      </c>
      <c r="B7" s="16" t="s">
        <v>15</v>
      </c>
      <c r="C7" s="16">
        <v>464</v>
      </c>
      <c r="D7" s="21">
        <v>500</v>
      </c>
      <c r="E7" s="16">
        <f>839.66+15.65+31.51+134.83+233.61</f>
        <v>1255.26</v>
      </c>
      <c r="F7" s="22">
        <f>H7*0.1</f>
        <v>14604.9501</v>
      </c>
      <c r="G7" s="23">
        <v>11635</v>
      </c>
      <c r="H7" s="22">
        <f>E7*G7/100</f>
        <v>146049.50099999999</v>
      </c>
      <c r="I7" s="24">
        <f>H7+F7</f>
        <v>160654.45109999998</v>
      </c>
      <c r="J7" s="17"/>
      <c r="K7" s="25">
        <v>35</v>
      </c>
      <c r="L7" s="17">
        <f>K7*0.86/25*1000</f>
        <v>1204</v>
      </c>
      <c r="M7" s="26">
        <f>L7/3600/N7</f>
        <v>1.9788750291374553</v>
      </c>
      <c r="N7" s="17">
        <f>464*464*3.14/4/1000000</f>
        <v>0.16900736000000002</v>
      </c>
    </row>
    <row r="8" spans="1:14" ht="14.65" thickBot="1" x14ac:dyDescent="0.5">
      <c r="A8" s="45" t="s">
        <v>124</v>
      </c>
      <c r="B8" s="45" t="s">
        <v>15</v>
      </c>
      <c r="C8" s="45" t="s">
        <v>125</v>
      </c>
      <c r="D8" s="46">
        <v>600</v>
      </c>
      <c r="E8" s="45">
        <v>336</v>
      </c>
      <c r="F8" s="22">
        <f>G8*0.1</f>
        <v>1492.91</v>
      </c>
      <c r="G8" s="23">
        <v>14929.1</v>
      </c>
      <c r="H8" s="22">
        <f>E8*G8/100</f>
        <v>50161.776000000005</v>
      </c>
      <c r="I8" s="24">
        <f>H8+F8</f>
        <v>51654.686000000009</v>
      </c>
      <c r="J8" s="17"/>
      <c r="K8" s="25">
        <v>54</v>
      </c>
      <c r="L8" s="17">
        <f>K8*0.86/25*1000</f>
        <v>1857.6</v>
      </c>
      <c r="M8" s="26">
        <f>L8/3600/N8</f>
        <v>1.8259023354564756</v>
      </c>
      <c r="N8" s="17">
        <f>600*600*3.14/4/1000000</f>
        <v>0.28260000000000002</v>
      </c>
    </row>
    <row r="9" spans="1:14" ht="14.65" thickBot="1" x14ac:dyDescent="0.5">
      <c r="A9" s="16" t="s">
        <v>16</v>
      </c>
      <c r="B9" s="16" t="s">
        <v>17</v>
      </c>
      <c r="C9" s="16">
        <v>477</v>
      </c>
      <c r="D9" s="21">
        <v>600</v>
      </c>
      <c r="E9" s="16">
        <v>133.63</v>
      </c>
      <c r="F9" s="22">
        <f t="shared" ref="F9:F10" si="0">H9*0.1</f>
        <v>1554.7850500000002</v>
      </c>
      <c r="G9" s="23">
        <v>11635</v>
      </c>
      <c r="H9" s="22">
        <f t="shared" ref="H9:H10" si="1">E9*G9/100</f>
        <v>15547.8505</v>
      </c>
      <c r="I9" s="24">
        <f t="shared" ref="I9:I10" si="2">H9+F9</f>
        <v>17102.635549999999</v>
      </c>
      <c r="J9" s="17"/>
      <c r="K9" s="25">
        <v>54</v>
      </c>
      <c r="L9" s="17">
        <f t="shared" ref="L9:L10" si="3">K9*0.86/25*1000</f>
        <v>1857.6</v>
      </c>
      <c r="M9" s="26">
        <f t="shared" ref="M9:M10" si="4">L9/3600/N9</f>
        <v>1.8259023354564756</v>
      </c>
      <c r="N9" s="17">
        <f t="shared" ref="N9:N10" si="5">600*600*3.14/4/1000000</f>
        <v>0.28260000000000002</v>
      </c>
    </row>
    <row r="10" spans="1:14" ht="14.65" thickBot="1" x14ac:dyDescent="0.5">
      <c r="A10" s="16" t="s">
        <v>18</v>
      </c>
      <c r="B10" s="16" t="s">
        <v>19</v>
      </c>
      <c r="C10" s="16">
        <v>477</v>
      </c>
      <c r="D10" s="21">
        <v>600</v>
      </c>
      <c r="E10" s="16">
        <f>66.81+28.33+6.88+82.07+11.38+14.16</f>
        <v>209.62999999999997</v>
      </c>
      <c r="F10" s="22">
        <f t="shared" si="0"/>
        <v>2439.0450500000002</v>
      </c>
      <c r="G10" s="23">
        <v>11635</v>
      </c>
      <c r="H10" s="22">
        <f t="shared" si="1"/>
        <v>24390.450499999999</v>
      </c>
      <c r="I10" s="24">
        <f t="shared" si="2"/>
        <v>26829.49555</v>
      </c>
      <c r="J10" s="17"/>
      <c r="K10" s="25">
        <v>54</v>
      </c>
      <c r="L10" s="17">
        <f t="shared" si="3"/>
        <v>1857.6</v>
      </c>
      <c r="M10" s="26">
        <f t="shared" si="4"/>
        <v>1.8259023354564756</v>
      </c>
      <c r="N10" s="17">
        <f t="shared" si="5"/>
        <v>0.28260000000000002</v>
      </c>
    </row>
    <row r="11" spans="1:14" ht="14.65" thickBot="1" x14ac:dyDescent="0.5">
      <c r="A11" s="15" t="s">
        <v>19</v>
      </c>
      <c r="B11" s="16" t="s">
        <v>20</v>
      </c>
      <c r="C11" s="15">
        <v>500</v>
      </c>
      <c r="D11" s="15">
        <v>500</v>
      </c>
      <c r="E11" s="16">
        <f>123.34+25.62+10.14</f>
        <v>159.10000000000002</v>
      </c>
      <c r="F11" s="22">
        <f>H11*0.1</f>
        <v>1851.1285000000005</v>
      </c>
      <c r="G11" s="23">
        <v>11635</v>
      </c>
      <c r="H11" s="27">
        <f>E11*G11/100</f>
        <v>18511.285000000003</v>
      </c>
      <c r="I11" s="24">
        <f>H11+F11</f>
        <v>20362.413500000002</v>
      </c>
      <c r="J11" s="28">
        <f>SUM(H9:H11)/1000</f>
        <v>58.449586000000004</v>
      </c>
      <c r="K11" s="25">
        <v>38</v>
      </c>
      <c r="L11" s="17">
        <f>K11*0.86/25*1000</f>
        <v>1307.1999999999998</v>
      </c>
      <c r="M11" s="26">
        <f>L11/3600/N11</f>
        <v>1.8502476999292281</v>
      </c>
      <c r="N11" s="17">
        <f>D11*D11*3.14/4/1000000</f>
        <v>0.19625000000000001</v>
      </c>
    </row>
    <row r="12" spans="1:14" ht="14.65" thickBot="1" x14ac:dyDescent="0.5">
      <c r="A12" s="57"/>
      <c r="B12" s="57"/>
      <c r="C12" s="57"/>
      <c r="D12" s="57"/>
      <c r="E12" s="57"/>
      <c r="F12" s="57"/>
      <c r="G12" s="57"/>
      <c r="H12" s="57"/>
      <c r="I12" s="57"/>
      <c r="J12" s="17"/>
      <c r="K12" s="17"/>
      <c r="L12" s="17"/>
      <c r="M12" s="17"/>
      <c r="N12" s="17"/>
    </row>
    <row r="13" spans="1:14" ht="14.65" thickBot="1" x14ac:dyDescent="0.5">
      <c r="A13" s="15" t="s">
        <v>21</v>
      </c>
      <c r="B13" s="15" t="s">
        <v>22</v>
      </c>
      <c r="C13" s="15">
        <v>464</v>
      </c>
      <c r="D13" s="15">
        <v>500</v>
      </c>
      <c r="E13" s="15">
        <v>58</v>
      </c>
      <c r="F13" s="22">
        <f t="shared" ref="F13:F44" si="6">H13*0.1</f>
        <v>674.83</v>
      </c>
      <c r="G13" s="23">
        <v>11635</v>
      </c>
      <c r="H13" s="22">
        <f t="shared" ref="H13:H29" si="7">E13*G13/100</f>
        <v>6748.3</v>
      </c>
      <c r="I13" s="24">
        <f t="shared" ref="I13:I29" si="8">H13+F13</f>
        <v>7423.13</v>
      </c>
      <c r="J13" s="17"/>
      <c r="K13" s="17">
        <f>50.04-18.9</f>
        <v>31.14</v>
      </c>
      <c r="L13" s="17">
        <f t="shared" ref="L13:L44" si="9">K13*0.86/25*1000</f>
        <v>1071.2159999999999</v>
      </c>
      <c r="M13" s="26">
        <f t="shared" ref="M13:M44" si="10">L13/3600/N13</f>
        <v>1.5162292993630573</v>
      </c>
      <c r="N13" s="17">
        <f t="shared" ref="N13:N44" si="11">D13*D13*3.14/4/1000000</f>
        <v>0.19625000000000001</v>
      </c>
    </row>
    <row r="14" spans="1:14" ht="14.65" thickBot="1" x14ac:dyDescent="0.5">
      <c r="A14" s="15" t="s">
        <v>22</v>
      </c>
      <c r="B14" s="16" t="s">
        <v>23</v>
      </c>
      <c r="C14" s="15">
        <v>500</v>
      </c>
      <c r="D14" s="15">
        <v>100</v>
      </c>
      <c r="E14" s="29">
        <f>12+47+351+79</f>
        <v>489</v>
      </c>
      <c r="F14" s="22">
        <f t="shared" si="6"/>
        <v>2271.4050000000002</v>
      </c>
      <c r="G14" s="30">
        <v>4645</v>
      </c>
      <c r="H14" s="22">
        <f t="shared" si="7"/>
        <v>22714.05</v>
      </c>
      <c r="I14" s="24">
        <f t="shared" si="8"/>
        <v>24985.454999999998</v>
      </c>
      <c r="J14" s="17" t="s">
        <v>24</v>
      </c>
      <c r="K14" s="17">
        <v>1.1120000000000001</v>
      </c>
      <c r="L14" s="17">
        <f t="shared" si="9"/>
        <v>38.252800000000001</v>
      </c>
      <c r="M14" s="26">
        <f t="shared" si="10"/>
        <v>1.3536022646850674</v>
      </c>
      <c r="N14" s="17">
        <f t="shared" si="11"/>
        <v>7.8499999999999993E-3</v>
      </c>
    </row>
    <row r="15" spans="1:14" ht="14.65" thickBot="1" x14ac:dyDescent="0.5">
      <c r="A15" s="15" t="s">
        <v>25</v>
      </c>
      <c r="B15" s="16" t="s">
        <v>26</v>
      </c>
      <c r="C15" s="15">
        <v>150</v>
      </c>
      <c r="D15" s="15">
        <v>150</v>
      </c>
      <c r="E15" s="29">
        <v>79</v>
      </c>
      <c r="F15" s="22">
        <f t="shared" si="6"/>
        <v>436.90950000000004</v>
      </c>
      <c r="G15" s="30">
        <v>5530.5</v>
      </c>
      <c r="H15" s="22">
        <f t="shared" si="7"/>
        <v>4369.0950000000003</v>
      </c>
      <c r="I15" s="24">
        <f t="shared" si="8"/>
        <v>4806.0045</v>
      </c>
      <c r="J15" s="17"/>
      <c r="K15" s="17">
        <f>K16+0.205</f>
        <v>1.0720000000000001</v>
      </c>
      <c r="L15" s="17">
        <f t="shared" si="9"/>
        <v>36.876800000000003</v>
      </c>
      <c r="M15" s="26">
        <f t="shared" si="10"/>
        <v>0.57996068255091604</v>
      </c>
      <c r="N15" s="17">
        <f t="shared" si="11"/>
        <v>1.7662500000000001E-2</v>
      </c>
    </row>
    <row r="16" spans="1:14" ht="28.15" thickBot="1" x14ac:dyDescent="0.5">
      <c r="A16" s="15" t="s">
        <v>26</v>
      </c>
      <c r="B16" s="16" t="s">
        <v>27</v>
      </c>
      <c r="C16" s="15">
        <v>100</v>
      </c>
      <c r="D16" s="15">
        <v>100</v>
      </c>
      <c r="E16" s="29">
        <v>144</v>
      </c>
      <c r="F16" s="22">
        <f t="shared" si="6"/>
        <v>656.78400000000011</v>
      </c>
      <c r="G16" s="30">
        <f>(3922+5200)/2</f>
        <v>4561</v>
      </c>
      <c r="H16" s="22">
        <f t="shared" si="7"/>
        <v>6567.84</v>
      </c>
      <c r="I16" s="24">
        <f t="shared" si="8"/>
        <v>7224.6239999999998</v>
      </c>
      <c r="J16" s="17"/>
      <c r="K16" s="17">
        <f>K17+0.205</f>
        <v>0.86699999999999999</v>
      </c>
      <c r="L16" s="17">
        <f t="shared" si="9"/>
        <v>29.8248</v>
      </c>
      <c r="M16" s="26">
        <f t="shared" si="10"/>
        <v>1.055371549893843</v>
      </c>
      <c r="N16" s="17">
        <f t="shared" si="11"/>
        <v>7.8499999999999993E-3</v>
      </c>
    </row>
    <row r="17" spans="1:14" ht="42" thickBot="1" x14ac:dyDescent="0.5">
      <c r="A17" s="15" t="s">
        <v>28</v>
      </c>
      <c r="B17" s="16" t="s">
        <v>29</v>
      </c>
      <c r="C17" s="15">
        <v>100</v>
      </c>
      <c r="D17" s="15">
        <v>100</v>
      </c>
      <c r="E17" s="29">
        <v>126</v>
      </c>
      <c r="F17" s="22">
        <f t="shared" si="6"/>
        <v>540.24705000000006</v>
      </c>
      <c r="G17" s="23">
        <f>(4247+3920)/2*1.05</f>
        <v>4287.6750000000002</v>
      </c>
      <c r="H17" s="22">
        <f t="shared" si="7"/>
        <v>5402.4705000000004</v>
      </c>
      <c r="I17" s="24">
        <f t="shared" si="8"/>
        <v>5942.7175500000003</v>
      </c>
      <c r="J17" s="17"/>
      <c r="K17" s="17">
        <v>0.66200000000000003</v>
      </c>
      <c r="L17" s="17">
        <f t="shared" si="9"/>
        <v>22.772800000000004</v>
      </c>
      <c r="M17" s="26">
        <f t="shared" si="10"/>
        <v>0.80583156404812484</v>
      </c>
      <c r="N17" s="17">
        <f t="shared" si="11"/>
        <v>7.8499999999999993E-3</v>
      </c>
    </row>
    <row r="18" spans="1:14" ht="14.65" thickBot="1" x14ac:dyDescent="0.5">
      <c r="A18" s="15" t="s">
        <v>25</v>
      </c>
      <c r="B18" s="16" t="s">
        <v>30</v>
      </c>
      <c r="C18" s="15">
        <v>500</v>
      </c>
      <c r="D18" s="15">
        <v>100</v>
      </c>
      <c r="E18" s="29">
        <v>378</v>
      </c>
      <c r="F18" s="22">
        <f>H18*0.2</f>
        <v>3448.1160000000004</v>
      </c>
      <c r="G18" s="30">
        <f>(3922+5200)/2</f>
        <v>4561</v>
      </c>
      <c r="H18" s="22">
        <f t="shared" si="7"/>
        <v>17240.580000000002</v>
      </c>
      <c r="I18" s="24">
        <f t="shared" si="8"/>
        <v>20688.696000000004</v>
      </c>
      <c r="J18" s="17"/>
      <c r="K18" s="17">
        <f>K23+K24</f>
        <v>1.5229999999999999</v>
      </c>
      <c r="L18" s="17">
        <f t="shared" si="9"/>
        <v>52.391199999999998</v>
      </c>
      <c r="M18" s="26">
        <f t="shared" si="10"/>
        <v>1.8538995046001416</v>
      </c>
      <c r="N18" s="17">
        <f t="shared" si="11"/>
        <v>7.8499999999999993E-3</v>
      </c>
    </row>
    <row r="19" spans="1:14" ht="14.65" thickBot="1" x14ac:dyDescent="0.5">
      <c r="A19" s="15" t="s">
        <v>22</v>
      </c>
      <c r="B19" s="16" t="s">
        <v>31</v>
      </c>
      <c r="C19" s="15">
        <v>500</v>
      </c>
      <c r="D19" s="15">
        <v>500</v>
      </c>
      <c r="E19" s="29">
        <v>106.9</v>
      </c>
      <c r="F19" s="22">
        <f t="shared" si="6"/>
        <v>1243.7815000000001</v>
      </c>
      <c r="G19" s="23">
        <v>11635</v>
      </c>
      <c r="H19" s="22">
        <f t="shared" si="7"/>
        <v>12437.815000000001</v>
      </c>
      <c r="I19" s="24">
        <f t="shared" si="8"/>
        <v>13681.5965</v>
      </c>
      <c r="J19" s="17"/>
      <c r="K19" s="17">
        <f>48.8-18.9</f>
        <v>29.9</v>
      </c>
      <c r="L19" s="17">
        <f t="shared" si="9"/>
        <v>1028.56</v>
      </c>
      <c r="M19" s="26">
        <f t="shared" si="10"/>
        <v>1.4558527954706297</v>
      </c>
      <c r="N19" s="17">
        <f t="shared" si="11"/>
        <v>0.19625000000000001</v>
      </c>
    </row>
    <row r="20" spans="1:14" ht="42" thickBot="1" x14ac:dyDescent="0.5">
      <c r="A20" s="15" t="s">
        <v>32</v>
      </c>
      <c r="B20" s="16" t="s">
        <v>33</v>
      </c>
      <c r="C20" s="15">
        <v>150</v>
      </c>
      <c r="D20" s="15">
        <v>150</v>
      </c>
      <c r="E20" s="29">
        <v>290.7</v>
      </c>
      <c r="F20" s="22">
        <f t="shared" si="6"/>
        <v>1607.7163499999999</v>
      </c>
      <c r="G20" s="30">
        <v>5530.5</v>
      </c>
      <c r="H20" s="22">
        <f t="shared" si="7"/>
        <v>16077.163499999999</v>
      </c>
      <c r="I20" s="24">
        <f t="shared" si="8"/>
        <v>17684.879849999998</v>
      </c>
      <c r="J20" s="17"/>
      <c r="K20" s="17">
        <v>2.1800000000000002</v>
      </c>
      <c r="L20" s="17">
        <f t="shared" si="9"/>
        <v>74.992000000000004</v>
      </c>
      <c r="M20" s="26">
        <f t="shared" si="10"/>
        <v>1.1793976566800346</v>
      </c>
      <c r="N20" s="17">
        <f t="shared" si="11"/>
        <v>1.7662500000000001E-2</v>
      </c>
    </row>
    <row r="21" spans="1:14" ht="14.65" thickBot="1" x14ac:dyDescent="0.5">
      <c r="A21" s="15" t="s">
        <v>34</v>
      </c>
      <c r="B21" s="16" t="s">
        <v>35</v>
      </c>
      <c r="C21" s="15">
        <v>150</v>
      </c>
      <c r="D21" s="15">
        <v>150</v>
      </c>
      <c r="E21" s="29">
        <v>57.1</v>
      </c>
      <c r="F21" s="22">
        <f t="shared" si="6"/>
        <v>315.79155000000003</v>
      </c>
      <c r="G21" s="30">
        <v>5530.5</v>
      </c>
      <c r="H21" s="22">
        <f t="shared" si="7"/>
        <v>3157.9155000000001</v>
      </c>
      <c r="I21" s="24">
        <f t="shared" si="8"/>
        <v>3473.70705</v>
      </c>
      <c r="J21" s="17"/>
      <c r="K21" s="17"/>
      <c r="L21" s="17"/>
      <c r="M21" s="26"/>
      <c r="N21" s="17"/>
    </row>
    <row r="22" spans="1:14" ht="14.65" thickBot="1" x14ac:dyDescent="0.5">
      <c r="A22" s="15" t="s">
        <v>32</v>
      </c>
      <c r="B22" s="16" t="s">
        <v>36</v>
      </c>
      <c r="C22" s="15">
        <v>500</v>
      </c>
      <c r="D22" s="15">
        <v>500</v>
      </c>
      <c r="E22" s="29">
        <v>12.9</v>
      </c>
      <c r="F22" s="22">
        <f t="shared" si="6"/>
        <v>150.0915</v>
      </c>
      <c r="G22" s="23">
        <v>11635</v>
      </c>
      <c r="H22" s="22">
        <f t="shared" si="7"/>
        <v>1500.915</v>
      </c>
      <c r="I22" s="24">
        <f t="shared" si="8"/>
        <v>1651.0065</v>
      </c>
      <c r="J22" s="17"/>
      <c r="K22" s="17">
        <f>46.3-18.9</f>
        <v>27.4</v>
      </c>
      <c r="L22" s="17">
        <f t="shared" si="9"/>
        <v>942.56</v>
      </c>
      <c r="M22" s="26">
        <f t="shared" si="10"/>
        <v>1.3341259731068649</v>
      </c>
      <c r="N22" s="17">
        <f t="shared" ref="N22" si="12">D22*D22*3.14/4/1000000</f>
        <v>0.19625000000000001</v>
      </c>
    </row>
    <row r="23" spans="1:14" ht="69.75" thickBot="1" x14ac:dyDescent="0.5">
      <c r="A23" s="15" t="s">
        <v>36</v>
      </c>
      <c r="B23" s="16" t="s">
        <v>37</v>
      </c>
      <c r="C23" s="15">
        <v>200</v>
      </c>
      <c r="D23" s="15">
        <v>150</v>
      </c>
      <c r="E23" s="29">
        <f>55.7+71+35+77+36</f>
        <v>274.7</v>
      </c>
      <c r="F23" s="22">
        <f t="shared" si="6"/>
        <v>1519.2283499999999</v>
      </c>
      <c r="G23" s="30">
        <v>5530.5</v>
      </c>
      <c r="H23" s="22">
        <f t="shared" si="7"/>
        <v>15192.283499999998</v>
      </c>
      <c r="I23" s="24">
        <f t="shared" si="8"/>
        <v>16711.511849999999</v>
      </c>
      <c r="J23" s="17"/>
      <c r="K23" s="17">
        <v>1.44</v>
      </c>
      <c r="L23" s="17">
        <f t="shared" si="9"/>
        <v>49.535999999999994</v>
      </c>
      <c r="M23" s="26">
        <f t="shared" si="10"/>
        <v>0.77905166312809604</v>
      </c>
      <c r="N23" s="17">
        <f t="shared" si="11"/>
        <v>1.7662500000000001E-2</v>
      </c>
    </row>
    <row r="24" spans="1:14" ht="42" thickBot="1" x14ac:dyDescent="0.5">
      <c r="A24" s="15" t="s">
        <v>36</v>
      </c>
      <c r="B24" s="16" t="s">
        <v>38</v>
      </c>
      <c r="C24" s="15">
        <v>50</v>
      </c>
      <c r="D24" s="15">
        <v>50</v>
      </c>
      <c r="E24" s="29">
        <v>45</v>
      </c>
      <c r="F24" s="22">
        <f t="shared" si="6"/>
        <v>205.245</v>
      </c>
      <c r="G24" s="30">
        <f>(3922+5200)/2</f>
        <v>4561</v>
      </c>
      <c r="H24" s="22">
        <f t="shared" si="7"/>
        <v>2052.4499999999998</v>
      </c>
      <c r="I24" s="24">
        <f t="shared" si="8"/>
        <v>2257.6949999999997</v>
      </c>
      <c r="J24" s="22">
        <f>I24+G24</f>
        <v>6818.6949999999997</v>
      </c>
      <c r="K24" s="17">
        <v>8.3000000000000004E-2</v>
      </c>
      <c r="L24" s="17">
        <f t="shared" si="9"/>
        <v>2.8552</v>
      </c>
      <c r="M24" s="26">
        <f t="shared" si="10"/>
        <v>0.40413305024769997</v>
      </c>
      <c r="N24" s="17">
        <f t="shared" si="11"/>
        <v>1.9624999999999998E-3</v>
      </c>
    </row>
    <row r="25" spans="1:14" ht="14.65" thickBot="1" x14ac:dyDescent="0.5">
      <c r="A25" s="15" t="s">
        <v>36</v>
      </c>
      <c r="B25" s="16" t="s">
        <v>39</v>
      </c>
      <c r="C25" s="15">
        <v>500</v>
      </c>
      <c r="D25" s="15">
        <v>500</v>
      </c>
      <c r="E25" s="29">
        <f>48+110</f>
        <v>158</v>
      </c>
      <c r="F25" s="22">
        <f t="shared" si="6"/>
        <v>1838.33</v>
      </c>
      <c r="G25" s="31">
        <v>11635</v>
      </c>
      <c r="H25" s="22">
        <f t="shared" si="7"/>
        <v>18383.3</v>
      </c>
      <c r="I25" s="24">
        <f t="shared" si="8"/>
        <v>20221.629999999997</v>
      </c>
      <c r="J25" s="17"/>
      <c r="K25" s="17">
        <f>44.97-18.9</f>
        <v>26.07</v>
      </c>
      <c r="L25" s="17">
        <f t="shared" si="9"/>
        <v>896.80799999999999</v>
      </c>
      <c r="M25" s="26">
        <f t="shared" si="10"/>
        <v>1.2693673036093418</v>
      </c>
      <c r="N25" s="17">
        <f t="shared" si="11"/>
        <v>0.19625000000000001</v>
      </c>
    </row>
    <row r="26" spans="1:14" ht="14.65" thickBot="1" x14ac:dyDescent="0.5">
      <c r="A26" s="15" t="s">
        <v>40</v>
      </c>
      <c r="B26" s="16" t="s">
        <v>41</v>
      </c>
      <c r="C26" s="15">
        <v>160</v>
      </c>
      <c r="D26" s="15">
        <v>150</v>
      </c>
      <c r="E26" s="29">
        <v>33</v>
      </c>
      <c r="F26" s="22">
        <f t="shared" si="6"/>
        <v>182.50650000000002</v>
      </c>
      <c r="G26" s="30">
        <v>5530.5</v>
      </c>
      <c r="H26" s="22">
        <f t="shared" si="7"/>
        <v>1825.0650000000001</v>
      </c>
      <c r="I26" s="24">
        <f t="shared" si="8"/>
        <v>2007.5715</v>
      </c>
      <c r="J26" s="17"/>
      <c r="K26" s="17">
        <v>4.07</v>
      </c>
      <c r="L26" s="28">
        <f t="shared" si="9"/>
        <v>140.00799999999998</v>
      </c>
      <c r="M26" s="28">
        <f t="shared" si="10"/>
        <v>2.2019029645356603</v>
      </c>
      <c r="N26" s="26">
        <f t="shared" si="11"/>
        <v>1.7662500000000001E-2</v>
      </c>
    </row>
    <row r="27" spans="1:14" ht="14.65" thickBot="1" x14ac:dyDescent="0.5">
      <c r="A27" s="15" t="s">
        <v>42</v>
      </c>
      <c r="B27" s="16" t="s">
        <v>43</v>
      </c>
      <c r="C27" s="15">
        <v>100</v>
      </c>
      <c r="D27" s="15">
        <v>100</v>
      </c>
      <c r="E27" s="29">
        <v>149</v>
      </c>
      <c r="F27" s="22">
        <f t="shared" si="6"/>
        <v>679.58900000000006</v>
      </c>
      <c r="G27" s="30">
        <f>(3922+5200)/2</f>
        <v>4561</v>
      </c>
      <c r="H27" s="22">
        <f t="shared" si="7"/>
        <v>6795.89</v>
      </c>
      <c r="I27" s="24">
        <f t="shared" si="8"/>
        <v>7475.4790000000003</v>
      </c>
      <c r="J27" s="17"/>
      <c r="K27" s="17">
        <v>0.90300000000000002</v>
      </c>
      <c r="L27" s="28">
        <f t="shared" si="9"/>
        <v>31.063200000000002</v>
      </c>
      <c r="M27" s="28">
        <f t="shared" si="10"/>
        <v>1.0991932059447984</v>
      </c>
      <c r="N27" s="26">
        <f t="shared" si="11"/>
        <v>7.8499999999999993E-3</v>
      </c>
    </row>
    <row r="28" spans="1:14" ht="14.65" thickBot="1" x14ac:dyDescent="0.5">
      <c r="A28" s="15" t="s">
        <v>42</v>
      </c>
      <c r="B28" s="16" t="s">
        <v>44</v>
      </c>
      <c r="C28" s="15">
        <v>150</v>
      </c>
      <c r="D28" s="15">
        <v>150</v>
      </c>
      <c r="E28" s="29">
        <v>40.9</v>
      </c>
      <c r="F28" s="22">
        <f t="shared" si="6"/>
        <v>226.19745</v>
      </c>
      <c r="G28" s="30">
        <v>5530.5</v>
      </c>
      <c r="H28" s="22">
        <f t="shared" si="7"/>
        <v>2261.9744999999998</v>
      </c>
      <c r="I28" s="24">
        <f t="shared" si="8"/>
        <v>2488.1719499999999</v>
      </c>
      <c r="J28" s="17"/>
      <c r="K28" s="17">
        <v>3.14</v>
      </c>
      <c r="L28" s="28">
        <f t="shared" si="9"/>
        <v>108.01600000000001</v>
      </c>
      <c r="M28" s="28">
        <f t="shared" si="10"/>
        <v>1.6987654320987653</v>
      </c>
      <c r="N28" s="26">
        <f t="shared" si="11"/>
        <v>1.7662500000000001E-2</v>
      </c>
    </row>
    <row r="29" spans="1:14" ht="55.9" thickBot="1" x14ac:dyDescent="0.5">
      <c r="A29" s="15" t="s">
        <v>45</v>
      </c>
      <c r="B29" s="16" t="s">
        <v>46</v>
      </c>
      <c r="C29" s="15">
        <v>160</v>
      </c>
      <c r="D29" s="15">
        <v>150</v>
      </c>
      <c r="E29" s="29">
        <v>51</v>
      </c>
      <c r="F29" s="22">
        <f t="shared" si="6"/>
        <v>282.05549999999999</v>
      </c>
      <c r="G29" s="30">
        <v>5530.5</v>
      </c>
      <c r="H29" s="22">
        <f t="shared" si="7"/>
        <v>2820.5549999999998</v>
      </c>
      <c r="I29" s="24">
        <f t="shared" si="8"/>
        <v>3102.6104999999998</v>
      </c>
      <c r="J29" s="17"/>
      <c r="K29" s="17">
        <v>2.59</v>
      </c>
      <c r="L29" s="28">
        <f t="shared" si="9"/>
        <v>89.095999999999989</v>
      </c>
      <c r="M29" s="28">
        <f t="shared" si="10"/>
        <v>1.401210977431784</v>
      </c>
      <c r="N29" s="26">
        <f t="shared" si="11"/>
        <v>1.7662500000000001E-2</v>
      </c>
    </row>
    <row r="30" spans="1:14" ht="14.65" thickBot="1" x14ac:dyDescent="0.5">
      <c r="A30" s="15" t="s">
        <v>45</v>
      </c>
      <c r="B30" s="16"/>
      <c r="C30" s="15"/>
      <c r="D30" s="15"/>
      <c r="E30" s="29"/>
      <c r="F30" s="22">
        <f t="shared" si="6"/>
        <v>0</v>
      </c>
      <c r="G30" s="30"/>
      <c r="H30" s="22"/>
      <c r="I30" s="32"/>
      <c r="J30" s="17"/>
      <c r="K30" s="17"/>
      <c r="L30" s="17"/>
      <c r="M30" s="26"/>
      <c r="N30" s="17"/>
    </row>
    <row r="31" spans="1:14" ht="14.65" thickBot="1" x14ac:dyDescent="0.5">
      <c r="A31" s="15"/>
      <c r="B31" s="16"/>
      <c r="C31" s="15"/>
      <c r="D31" s="15"/>
      <c r="E31" s="29"/>
      <c r="F31" s="22">
        <f t="shared" si="6"/>
        <v>0</v>
      </c>
      <c r="G31" s="30"/>
      <c r="H31" s="22"/>
      <c r="I31" s="32"/>
      <c r="J31" s="17"/>
      <c r="K31" s="17"/>
      <c r="L31" s="17"/>
      <c r="M31" s="26"/>
      <c r="N31" s="17"/>
    </row>
    <row r="32" spans="1:14" ht="14.65" thickBot="1" x14ac:dyDescent="0.5">
      <c r="A32" s="15" t="s">
        <v>36</v>
      </c>
      <c r="B32" s="16" t="s">
        <v>40</v>
      </c>
      <c r="C32" s="15">
        <v>500</v>
      </c>
      <c r="D32" s="15">
        <v>500</v>
      </c>
      <c r="E32" s="29">
        <v>158</v>
      </c>
      <c r="F32" s="22">
        <f t="shared" si="6"/>
        <v>1838.33</v>
      </c>
      <c r="G32" s="31">
        <v>11635</v>
      </c>
      <c r="H32" s="22">
        <f t="shared" ref="H32:H44" si="13">E32*G32/100</f>
        <v>18383.3</v>
      </c>
      <c r="I32" s="24">
        <f t="shared" ref="I32:I44" si="14">H32+F32</f>
        <v>20221.629999999997</v>
      </c>
      <c r="J32" s="17"/>
      <c r="K32" s="17">
        <f>44.97-18.9</f>
        <v>26.07</v>
      </c>
      <c r="L32" s="17">
        <f t="shared" si="9"/>
        <v>896.80799999999999</v>
      </c>
      <c r="M32" s="26">
        <f t="shared" si="10"/>
        <v>1.2693673036093418</v>
      </c>
      <c r="N32" s="17">
        <f t="shared" ref="N32:N33" si="15">D32*D32*3.14/4/1000000</f>
        <v>0.19625000000000001</v>
      </c>
    </row>
    <row r="33" spans="1:14" ht="14.65" thickBot="1" x14ac:dyDescent="0.5">
      <c r="A33" s="15" t="s">
        <v>40</v>
      </c>
      <c r="B33" s="16" t="s">
        <v>47</v>
      </c>
      <c r="C33" s="15">
        <v>500</v>
      </c>
      <c r="D33" s="15">
        <v>500</v>
      </c>
      <c r="E33" s="29">
        <v>219.7</v>
      </c>
      <c r="F33" s="22">
        <f t="shared" si="6"/>
        <v>2556.2095000000004</v>
      </c>
      <c r="G33" s="31">
        <v>11635</v>
      </c>
      <c r="H33" s="22">
        <f t="shared" si="13"/>
        <v>25562.095000000001</v>
      </c>
      <c r="I33" s="24">
        <f t="shared" si="14"/>
        <v>28118.304500000002</v>
      </c>
      <c r="J33" s="17"/>
      <c r="K33" s="17">
        <f>40.92-18.9</f>
        <v>22.020000000000003</v>
      </c>
      <c r="L33" s="17">
        <f t="shared" si="9"/>
        <v>757.48800000000006</v>
      </c>
      <c r="M33" s="26">
        <f t="shared" si="10"/>
        <v>1.0721698513800424</v>
      </c>
      <c r="N33" s="17">
        <f t="shared" si="15"/>
        <v>0.19625000000000001</v>
      </c>
    </row>
    <row r="34" spans="1:14" ht="14.65" thickBot="1" x14ac:dyDescent="0.5">
      <c r="A34" s="15" t="s">
        <v>47</v>
      </c>
      <c r="B34" s="16" t="s">
        <v>48</v>
      </c>
      <c r="C34" s="15">
        <v>500</v>
      </c>
      <c r="D34" s="15">
        <v>500</v>
      </c>
      <c r="E34" s="29">
        <v>130.9</v>
      </c>
      <c r="F34" s="22">
        <f t="shared" si="6"/>
        <v>1523.0215000000001</v>
      </c>
      <c r="G34" s="31">
        <v>11635</v>
      </c>
      <c r="H34" s="22">
        <f t="shared" si="13"/>
        <v>15230.215</v>
      </c>
      <c r="I34" s="24">
        <f t="shared" si="14"/>
        <v>16753.236499999999</v>
      </c>
      <c r="J34" s="17"/>
      <c r="K34" s="17">
        <f>40.33-18.9</f>
        <v>21.43</v>
      </c>
      <c r="L34" s="17">
        <f t="shared" si="9"/>
        <v>737.19200000000001</v>
      </c>
      <c r="M34" s="26">
        <f t="shared" si="10"/>
        <v>1.0434423213021937</v>
      </c>
      <c r="N34" s="17">
        <f t="shared" si="11"/>
        <v>0.19625000000000001</v>
      </c>
    </row>
    <row r="35" spans="1:14" ht="14.65" thickBot="1" x14ac:dyDescent="0.5">
      <c r="A35" s="15" t="s">
        <v>48</v>
      </c>
      <c r="B35" s="16" t="s">
        <v>49</v>
      </c>
      <c r="C35" s="15">
        <v>150</v>
      </c>
      <c r="D35" s="15">
        <v>150</v>
      </c>
      <c r="E35" s="29">
        <v>24</v>
      </c>
      <c r="F35" s="22">
        <f t="shared" si="6"/>
        <v>132.732</v>
      </c>
      <c r="G35" s="30">
        <v>5530.5</v>
      </c>
      <c r="H35" s="22">
        <f t="shared" si="13"/>
        <v>1327.32</v>
      </c>
      <c r="I35" s="24">
        <f t="shared" si="14"/>
        <v>1460.0519999999999</v>
      </c>
      <c r="J35" s="17"/>
      <c r="K35" s="17"/>
      <c r="L35" s="17"/>
      <c r="M35" s="26"/>
      <c r="N35" s="17"/>
    </row>
    <row r="36" spans="1:14" ht="14.65" thickBot="1" x14ac:dyDescent="0.5">
      <c r="A36" s="15" t="s">
        <v>48</v>
      </c>
      <c r="B36" s="16" t="s">
        <v>50</v>
      </c>
      <c r="C36" s="15">
        <v>200</v>
      </c>
      <c r="D36" s="15">
        <v>200</v>
      </c>
      <c r="E36" s="29">
        <v>26</v>
      </c>
      <c r="F36" s="22">
        <f t="shared" si="6"/>
        <v>167.596</v>
      </c>
      <c r="G36" s="30">
        <v>6446</v>
      </c>
      <c r="H36" s="22">
        <f t="shared" si="13"/>
        <v>1675.96</v>
      </c>
      <c r="I36" s="24">
        <f t="shared" si="14"/>
        <v>1843.556</v>
      </c>
      <c r="J36" s="17"/>
      <c r="K36" s="17"/>
      <c r="L36" s="17"/>
      <c r="M36" s="26"/>
      <c r="N36" s="17"/>
    </row>
    <row r="37" spans="1:14" ht="14.65" thickBot="1" x14ac:dyDescent="0.5">
      <c r="A37" s="15" t="s">
        <v>48</v>
      </c>
      <c r="B37" s="16" t="s">
        <v>51</v>
      </c>
      <c r="C37" s="15">
        <v>500</v>
      </c>
      <c r="D37" s="15">
        <v>500</v>
      </c>
      <c r="E37" s="29">
        <f>43+45</f>
        <v>88</v>
      </c>
      <c r="F37" s="22">
        <f t="shared" si="6"/>
        <v>1023.88</v>
      </c>
      <c r="G37" s="31">
        <v>11635</v>
      </c>
      <c r="H37" s="22">
        <f t="shared" si="13"/>
        <v>10238.799999999999</v>
      </c>
      <c r="I37" s="24">
        <f t="shared" si="14"/>
        <v>11262.679999999998</v>
      </c>
      <c r="J37" s="17"/>
      <c r="K37" s="17">
        <f>39.03-18.9</f>
        <v>20.130000000000003</v>
      </c>
      <c r="L37" s="17">
        <f t="shared" si="9"/>
        <v>692.47200000000009</v>
      </c>
      <c r="M37" s="26">
        <f t="shared" si="10"/>
        <v>0.98014437367303608</v>
      </c>
      <c r="N37" s="17">
        <f t="shared" si="11"/>
        <v>0.19625000000000001</v>
      </c>
    </row>
    <row r="38" spans="1:14" ht="14.65" thickBot="1" x14ac:dyDescent="0.5">
      <c r="A38" s="15" t="s">
        <v>51</v>
      </c>
      <c r="B38" s="16" t="s">
        <v>52</v>
      </c>
      <c r="C38" s="15">
        <v>250</v>
      </c>
      <c r="D38" s="15">
        <v>200</v>
      </c>
      <c r="E38" s="29">
        <v>127.5</v>
      </c>
      <c r="F38" s="22">
        <f t="shared" si="6"/>
        <v>821.86500000000001</v>
      </c>
      <c r="G38" s="30">
        <v>6446</v>
      </c>
      <c r="H38" s="22">
        <f t="shared" si="13"/>
        <v>8218.65</v>
      </c>
      <c r="I38" s="24">
        <f t="shared" si="14"/>
        <v>9040.5149999999994</v>
      </c>
      <c r="J38" s="17"/>
      <c r="K38" s="17">
        <v>4.47</v>
      </c>
      <c r="L38" s="17">
        <f t="shared" si="9"/>
        <v>153.768</v>
      </c>
      <c r="M38" s="26">
        <f t="shared" si="10"/>
        <v>1.3602972399150743</v>
      </c>
      <c r="N38" s="17">
        <f t="shared" si="11"/>
        <v>3.1399999999999997E-2</v>
      </c>
    </row>
    <row r="39" spans="1:14" ht="42" thickBot="1" x14ac:dyDescent="0.5">
      <c r="A39" s="15" t="s">
        <v>52</v>
      </c>
      <c r="B39" s="16" t="s">
        <v>53</v>
      </c>
      <c r="C39" s="15">
        <v>150</v>
      </c>
      <c r="D39" s="15">
        <v>150</v>
      </c>
      <c r="E39" s="29">
        <v>36</v>
      </c>
      <c r="F39" s="22">
        <f t="shared" si="6"/>
        <v>199.09800000000001</v>
      </c>
      <c r="G39" s="30">
        <v>5530.5</v>
      </c>
      <c r="H39" s="22">
        <f t="shared" si="13"/>
        <v>1990.98</v>
      </c>
      <c r="I39" s="24">
        <f t="shared" si="14"/>
        <v>2190.078</v>
      </c>
      <c r="J39" s="17"/>
      <c r="K39" s="17">
        <v>1.26</v>
      </c>
      <c r="L39" s="17">
        <f t="shared" si="9"/>
        <v>43.343999999999994</v>
      </c>
      <c r="M39" s="26">
        <f t="shared" si="10"/>
        <v>0.6816702052370841</v>
      </c>
      <c r="N39" s="17">
        <f t="shared" si="11"/>
        <v>1.7662500000000001E-2</v>
      </c>
    </row>
    <row r="40" spans="1:14" ht="14.65" thickBot="1" x14ac:dyDescent="0.5">
      <c r="A40" s="15" t="s">
        <v>52</v>
      </c>
      <c r="B40" s="16" t="s">
        <v>54</v>
      </c>
      <c r="C40" s="15">
        <v>250</v>
      </c>
      <c r="D40" s="15">
        <v>200</v>
      </c>
      <c r="E40" s="29">
        <v>58</v>
      </c>
      <c r="F40" s="22">
        <f t="shared" si="6"/>
        <v>373.86799999999999</v>
      </c>
      <c r="G40" s="30">
        <v>6446</v>
      </c>
      <c r="H40" s="22">
        <f t="shared" si="13"/>
        <v>3738.68</v>
      </c>
      <c r="I40" s="24">
        <f t="shared" si="14"/>
        <v>4112.5479999999998</v>
      </c>
      <c r="J40" s="17"/>
      <c r="K40" s="17">
        <v>3.2</v>
      </c>
      <c r="L40" s="17">
        <f t="shared" si="9"/>
        <v>110.08000000000001</v>
      </c>
      <c r="M40" s="26">
        <f t="shared" si="10"/>
        <v>0.97381457891012047</v>
      </c>
      <c r="N40" s="17">
        <f t="shared" si="11"/>
        <v>3.1399999999999997E-2</v>
      </c>
    </row>
    <row r="41" spans="1:14" ht="28.15" thickBot="1" x14ac:dyDescent="0.5">
      <c r="A41" s="15" t="s">
        <v>54</v>
      </c>
      <c r="B41" s="16" t="s">
        <v>55</v>
      </c>
      <c r="C41" s="15">
        <v>100</v>
      </c>
      <c r="D41" s="15">
        <v>100</v>
      </c>
      <c r="E41" s="29">
        <v>94</v>
      </c>
      <c r="F41" s="22">
        <f t="shared" si="6"/>
        <v>428.73400000000004</v>
      </c>
      <c r="G41" s="30">
        <f>(3922+5200)/2</f>
        <v>4561</v>
      </c>
      <c r="H41" s="22">
        <f t="shared" si="13"/>
        <v>4287.34</v>
      </c>
      <c r="I41" s="24">
        <f t="shared" si="14"/>
        <v>4716.0740000000005</v>
      </c>
      <c r="J41" s="17"/>
      <c r="K41" s="17"/>
      <c r="L41" s="17"/>
      <c r="M41" s="26"/>
      <c r="N41" s="17"/>
    </row>
    <row r="42" spans="1:14" ht="14.65" thickBot="1" x14ac:dyDescent="0.5">
      <c r="A42" s="15" t="s">
        <v>54</v>
      </c>
      <c r="B42" s="16" t="s">
        <v>56</v>
      </c>
      <c r="C42" s="15">
        <v>250</v>
      </c>
      <c r="D42" s="15">
        <v>150</v>
      </c>
      <c r="E42" s="29">
        <v>61.4</v>
      </c>
      <c r="F42" s="22">
        <f t="shared" si="6"/>
        <v>339.57270000000005</v>
      </c>
      <c r="G42" s="30">
        <v>5530.5</v>
      </c>
      <c r="H42" s="22">
        <f t="shared" si="13"/>
        <v>3395.7270000000003</v>
      </c>
      <c r="I42" s="24">
        <f t="shared" si="14"/>
        <v>3735.2997000000005</v>
      </c>
      <c r="J42" s="17"/>
      <c r="K42" s="17">
        <v>2.87</v>
      </c>
      <c r="L42" s="17">
        <f t="shared" si="9"/>
        <v>98.727999999999994</v>
      </c>
      <c r="M42" s="26">
        <f t="shared" si="10"/>
        <v>1.5526932452622471</v>
      </c>
      <c r="N42" s="17">
        <f t="shared" si="11"/>
        <v>1.7662500000000001E-2</v>
      </c>
    </row>
    <row r="43" spans="1:14" ht="43.15" thickBot="1" x14ac:dyDescent="0.5">
      <c r="A43" s="33" t="s">
        <v>56</v>
      </c>
      <c r="B43" s="34" t="s">
        <v>57</v>
      </c>
      <c r="C43" s="35">
        <v>200</v>
      </c>
      <c r="D43" s="15">
        <v>150</v>
      </c>
      <c r="E43" s="17">
        <v>151</v>
      </c>
      <c r="F43" s="22">
        <f t="shared" si="6"/>
        <v>835.10550000000012</v>
      </c>
      <c r="G43" s="30">
        <v>5530.5</v>
      </c>
      <c r="H43" s="22">
        <f t="shared" si="13"/>
        <v>8351.0550000000003</v>
      </c>
      <c r="I43" s="24">
        <f t="shared" si="14"/>
        <v>9186.1605</v>
      </c>
      <c r="J43" s="17"/>
      <c r="K43" s="17">
        <v>1.78</v>
      </c>
      <c r="L43" s="17">
        <f t="shared" si="9"/>
        <v>61.231999999999992</v>
      </c>
      <c r="M43" s="26">
        <f t="shared" si="10"/>
        <v>0.96299441692222987</v>
      </c>
      <c r="N43" s="17">
        <f t="shared" si="11"/>
        <v>1.7662500000000001E-2</v>
      </c>
    </row>
    <row r="44" spans="1:14" ht="28.9" thickBot="1" x14ac:dyDescent="0.5">
      <c r="A44" s="33" t="s">
        <v>56</v>
      </c>
      <c r="B44" s="34" t="s">
        <v>58</v>
      </c>
      <c r="C44" s="15">
        <v>250</v>
      </c>
      <c r="D44" s="15">
        <v>100</v>
      </c>
      <c r="E44" s="29">
        <f>96+180</f>
        <v>276</v>
      </c>
      <c r="F44" s="22">
        <f t="shared" si="6"/>
        <v>1258.8360000000002</v>
      </c>
      <c r="G44" s="30">
        <f>(3922+5200)/2</f>
        <v>4561</v>
      </c>
      <c r="H44" s="22">
        <f t="shared" si="13"/>
        <v>12588.36</v>
      </c>
      <c r="I44" s="24">
        <f t="shared" si="14"/>
        <v>13847.196</v>
      </c>
      <c r="J44" s="17"/>
      <c r="K44" s="17">
        <v>1.1000000000000001</v>
      </c>
      <c r="L44" s="17">
        <f t="shared" si="9"/>
        <v>37.840000000000003</v>
      </c>
      <c r="M44" s="26">
        <f t="shared" si="10"/>
        <v>1.3389950460014157</v>
      </c>
      <c r="N44" s="17">
        <f t="shared" si="11"/>
        <v>7.8499999999999993E-3</v>
      </c>
    </row>
    <row r="45" spans="1:14" ht="14.65" thickBot="1" x14ac:dyDescent="0.5">
      <c r="A45" s="15" t="s">
        <v>59</v>
      </c>
      <c r="B45" s="16"/>
      <c r="C45" s="15"/>
      <c r="D45" s="15"/>
      <c r="E45" s="36">
        <f>SUM(E13:E44)</f>
        <v>3943.7000000000003</v>
      </c>
      <c r="F45" s="36">
        <f>SUM(F13:F44)</f>
        <v>27777.672450000009</v>
      </c>
      <c r="G45" s="36">
        <f>SUM(G13:G44)</f>
        <v>209552.17499999999</v>
      </c>
      <c r="H45" s="36">
        <f>SUM(H13:H44)</f>
        <v>260536.14449999999</v>
      </c>
      <c r="I45" s="37">
        <f>SUM(I13:I44)</f>
        <v>288313.81694999995</v>
      </c>
      <c r="J45" s="17"/>
      <c r="K45" s="17">
        <f>K49</f>
        <v>14.792999999999999</v>
      </c>
      <c r="L45" s="17">
        <f>L49</f>
        <v>508.87919999999997</v>
      </c>
      <c r="M45" s="26"/>
      <c r="N45" s="17"/>
    </row>
    <row r="46" spans="1:14" ht="14.65" thickBot="1" x14ac:dyDescent="0.5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7"/>
      <c r="N46" s="17"/>
    </row>
    <row r="47" spans="1:14" ht="14.65" thickBot="1" x14ac:dyDescent="0.5">
      <c r="A47" s="57" t="s">
        <v>108</v>
      </c>
      <c r="B47" s="57"/>
      <c r="C47" s="57"/>
      <c r="D47" s="57"/>
      <c r="E47" s="57"/>
      <c r="F47" s="57"/>
      <c r="G47" s="57"/>
      <c r="H47" s="57"/>
      <c r="I47" s="57"/>
      <c r="J47" s="57"/>
      <c r="K47" s="17"/>
      <c r="L47" s="17"/>
      <c r="M47" s="17"/>
      <c r="N47" s="17"/>
    </row>
    <row r="48" spans="1:14" ht="14.65" thickBot="1" x14ac:dyDescent="0.5">
      <c r="A48" s="15" t="s">
        <v>51</v>
      </c>
      <c r="B48" s="16" t="s">
        <v>60</v>
      </c>
      <c r="C48" s="15">
        <v>250</v>
      </c>
      <c r="D48" s="15">
        <v>300</v>
      </c>
      <c r="E48" s="29">
        <v>109</v>
      </c>
      <c r="F48" s="38">
        <f t="shared" ref="F48:F79" si="16">H48*0.1</f>
        <v>963.40740000000005</v>
      </c>
      <c r="G48" s="39">
        <v>8838.6</v>
      </c>
      <c r="H48" s="22">
        <f t="shared" ref="H48:H79" si="17">E48*G48/100</f>
        <v>9634.0740000000005</v>
      </c>
      <c r="I48" s="40">
        <f>H48+F48</f>
        <v>10597.481400000001</v>
      </c>
      <c r="J48" s="17"/>
      <c r="K48" s="17">
        <f>K49</f>
        <v>14.792999999999999</v>
      </c>
      <c r="L48" s="17">
        <f t="shared" ref="L48:L69" si="18">K48*0.86/25*1000</f>
        <v>508.87919999999997</v>
      </c>
      <c r="M48" s="26">
        <f t="shared" ref="M48:M69" si="19">L48/3600/N48</f>
        <v>2.0007832035857511</v>
      </c>
      <c r="N48" s="17">
        <f t="shared" ref="N48:N69" si="20">D48*D48*3.14/4/1000000</f>
        <v>7.0650000000000004E-2</v>
      </c>
    </row>
    <row r="49" spans="1:14" ht="14.65" thickBot="1" x14ac:dyDescent="0.5">
      <c r="A49" s="15" t="s">
        <v>51</v>
      </c>
      <c r="B49" s="16" t="s">
        <v>60</v>
      </c>
      <c r="C49" s="15">
        <v>250</v>
      </c>
      <c r="D49" s="15">
        <v>250</v>
      </c>
      <c r="E49" s="29">
        <v>109</v>
      </c>
      <c r="F49" s="22">
        <f>H50*0.1</f>
        <v>1147.211</v>
      </c>
      <c r="G49" s="41">
        <f>(7680+8838.9)/2</f>
        <v>8259.4500000000007</v>
      </c>
      <c r="H49" s="22">
        <f t="shared" si="17"/>
        <v>9002.8005000000012</v>
      </c>
      <c r="I49" s="40">
        <f t="shared" ref="I49:I52" si="21">H49+F49</f>
        <v>10150.011500000001</v>
      </c>
      <c r="J49" s="17"/>
      <c r="K49" s="17">
        <f>K53+K55+K72</f>
        <v>14.792999999999999</v>
      </c>
      <c r="L49" s="17">
        <f>K49*0.86/25*1000</f>
        <v>508.87919999999997</v>
      </c>
      <c r="M49" s="26">
        <f>L49/3600/N49</f>
        <v>2.8811278131634817</v>
      </c>
      <c r="N49" s="17">
        <f>D49*D49*3.14/4/1000000</f>
        <v>4.9062500000000002E-2</v>
      </c>
    </row>
    <row r="50" spans="1:14" ht="14.65" thickBot="1" x14ac:dyDescent="0.5">
      <c r="A50" s="15" t="s">
        <v>51</v>
      </c>
      <c r="B50" s="16" t="s">
        <v>61</v>
      </c>
      <c r="C50" s="15">
        <v>500</v>
      </c>
      <c r="D50" s="15">
        <v>500</v>
      </c>
      <c r="E50" s="29">
        <v>98.6</v>
      </c>
      <c r="F50" s="22">
        <f t="shared" ref="F50:F52" si="22">H51*0.1</f>
        <v>592</v>
      </c>
      <c r="G50" s="31">
        <v>11635</v>
      </c>
      <c r="H50" s="22">
        <f t="shared" si="17"/>
        <v>11472.11</v>
      </c>
      <c r="I50" s="40">
        <f t="shared" si="21"/>
        <v>12064.11</v>
      </c>
      <c r="J50" s="17"/>
      <c r="K50" s="17">
        <v>19.989999999999998</v>
      </c>
      <c r="L50" s="17">
        <f>K50*0.86/25*1000</f>
        <v>687.65599999999995</v>
      </c>
      <c r="M50" s="26">
        <f>L50/3600/N50</f>
        <v>0.97332767162066514</v>
      </c>
      <c r="N50" s="17">
        <f>D50*D50*3.14/4/1000000</f>
        <v>0.19625000000000001</v>
      </c>
    </row>
    <row r="51" spans="1:14" ht="42" thickBot="1" x14ac:dyDescent="0.5">
      <c r="A51" s="15" t="s">
        <v>62</v>
      </c>
      <c r="B51" s="16" t="s">
        <v>63</v>
      </c>
      <c r="C51" s="15">
        <v>150</v>
      </c>
      <c r="D51" s="15">
        <v>100</v>
      </c>
      <c r="E51" s="29">
        <f>35+61+32</f>
        <v>128</v>
      </c>
      <c r="F51" s="22">
        <f t="shared" si="22"/>
        <v>3468.75</v>
      </c>
      <c r="G51" s="39">
        <v>4625</v>
      </c>
      <c r="H51" s="22">
        <f t="shared" si="17"/>
        <v>5920</v>
      </c>
      <c r="I51" s="40">
        <f t="shared" si="21"/>
        <v>9388.75</v>
      </c>
      <c r="J51" s="17"/>
      <c r="K51" s="17">
        <v>1.085</v>
      </c>
      <c r="L51" s="17">
        <f t="shared" ref="L51:L52" si="23">K51*0.86/25*1000</f>
        <v>37.323999999999998</v>
      </c>
      <c r="M51" s="26">
        <f t="shared" ref="M51:M52" si="24">L51/3600/N51</f>
        <v>1.3207360226468507</v>
      </c>
      <c r="N51" s="17">
        <f t="shared" ref="N51:N52" si="25">D51*D51*3.14/4/1000000</f>
        <v>7.8499999999999993E-3</v>
      </c>
    </row>
    <row r="52" spans="1:14" ht="28.15" thickBot="1" x14ac:dyDescent="0.5">
      <c r="A52" s="15" t="s">
        <v>64</v>
      </c>
      <c r="B52" s="16" t="s">
        <v>65</v>
      </c>
      <c r="C52" s="15">
        <v>500</v>
      </c>
      <c r="D52" s="15">
        <v>100</v>
      </c>
      <c r="E52" s="29">
        <v>750</v>
      </c>
      <c r="F52" s="22">
        <f t="shared" si="22"/>
        <v>166.16568000000004</v>
      </c>
      <c r="G52" s="39">
        <v>4625</v>
      </c>
      <c r="H52" s="22">
        <f t="shared" si="17"/>
        <v>34687.5</v>
      </c>
      <c r="I52" s="40">
        <f t="shared" si="21"/>
        <v>34853.665679999998</v>
      </c>
      <c r="J52" s="17"/>
      <c r="K52" s="17">
        <v>1.1000000000000001</v>
      </c>
      <c r="L52" s="17">
        <f t="shared" si="23"/>
        <v>37.840000000000003</v>
      </c>
      <c r="M52" s="26">
        <f t="shared" si="24"/>
        <v>1.3389950460014157</v>
      </c>
      <c r="N52" s="17">
        <f t="shared" si="25"/>
        <v>7.8499999999999993E-3</v>
      </c>
    </row>
    <row r="53" spans="1:14" ht="42" thickBot="1" x14ac:dyDescent="0.5">
      <c r="A53" s="15" t="s">
        <v>60</v>
      </c>
      <c r="B53" s="16" t="s">
        <v>66</v>
      </c>
      <c r="C53" s="15">
        <v>100</v>
      </c>
      <c r="D53" s="15">
        <v>100</v>
      </c>
      <c r="E53" s="29">
        <v>18.8</v>
      </c>
      <c r="F53" s="38">
        <f t="shared" si="16"/>
        <v>166.16568000000004</v>
      </c>
      <c r="G53" s="39">
        <v>8838.6</v>
      </c>
      <c r="H53" s="22">
        <f t="shared" si="17"/>
        <v>1661.6568000000002</v>
      </c>
      <c r="I53" s="40">
        <f>H53+F53</f>
        <v>1827.8224800000003</v>
      </c>
      <c r="J53" s="17"/>
      <c r="K53" s="17">
        <v>0.48199999999999998</v>
      </c>
      <c r="L53" s="17">
        <f t="shared" si="18"/>
        <v>16.5808</v>
      </c>
      <c r="M53" s="26">
        <f t="shared" si="19"/>
        <v>0.58672328379334759</v>
      </c>
      <c r="N53" s="17">
        <f t="shared" si="20"/>
        <v>7.8499999999999993E-3</v>
      </c>
    </row>
    <row r="54" spans="1:14" ht="28.15" thickBot="1" x14ac:dyDescent="0.5">
      <c r="A54" s="15" t="s">
        <v>60</v>
      </c>
      <c r="B54" s="16" t="s">
        <v>67</v>
      </c>
      <c r="C54" s="15">
        <v>70</v>
      </c>
      <c r="D54" s="15">
        <v>150</v>
      </c>
      <c r="E54" s="29">
        <v>32</v>
      </c>
      <c r="F54" s="38">
        <f t="shared" si="16"/>
        <v>176.976</v>
      </c>
      <c r="G54" s="30">
        <v>5530.5</v>
      </c>
      <c r="H54" s="22">
        <f t="shared" si="17"/>
        <v>1769.76</v>
      </c>
      <c r="I54" s="40">
        <f t="shared" ref="I54:I79" si="26">F54+H54</f>
        <v>1946.7359999999999</v>
      </c>
      <c r="J54" s="42" t="s">
        <v>68</v>
      </c>
      <c r="K54" s="17">
        <f>K55</f>
        <v>0.81799999999999995</v>
      </c>
      <c r="L54" s="17">
        <f t="shared" si="18"/>
        <v>28.139199999999999</v>
      </c>
      <c r="M54" s="26">
        <f t="shared" si="19"/>
        <v>0.44254462530471017</v>
      </c>
      <c r="N54" s="17">
        <f t="shared" si="20"/>
        <v>1.7662500000000001E-2</v>
      </c>
    </row>
    <row r="55" spans="1:14" ht="14.65" thickBot="1" x14ac:dyDescent="0.5">
      <c r="A55" s="15" t="s">
        <v>60</v>
      </c>
      <c r="B55" s="16" t="s">
        <v>69</v>
      </c>
      <c r="C55" s="15">
        <v>80</v>
      </c>
      <c r="D55" s="15">
        <v>200</v>
      </c>
      <c r="E55" s="29">
        <v>32</v>
      </c>
      <c r="F55" s="38">
        <f t="shared" si="16"/>
        <v>234.67071999999999</v>
      </c>
      <c r="G55" s="17">
        <v>7333.46</v>
      </c>
      <c r="H55" s="22">
        <f t="shared" si="17"/>
        <v>2346.7071999999998</v>
      </c>
      <c r="I55" s="40">
        <f t="shared" si="26"/>
        <v>2581.3779199999999</v>
      </c>
      <c r="J55" s="17"/>
      <c r="K55" s="17">
        <f>K56+0.181*2</f>
        <v>0.81799999999999995</v>
      </c>
      <c r="L55" s="17">
        <f t="shared" si="18"/>
        <v>28.139199999999999</v>
      </c>
      <c r="M55" s="26">
        <f t="shared" si="19"/>
        <v>0.24893135173389949</v>
      </c>
      <c r="N55" s="17">
        <f t="shared" si="20"/>
        <v>3.1399999999999997E-2</v>
      </c>
    </row>
    <row r="56" spans="1:14" ht="42" thickBot="1" x14ac:dyDescent="0.5">
      <c r="A56" s="15" t="s">
        <v>70</v>
      </c>
      <c r="B56" s="16" t="s">
        <v>71</v>
      </c>
      <c r="C56" s="15">
        <v>80</v>
      </c>
      <c r="D56" s="15">
        <v>300</v>
      </c>
      <c r="E56" s="29">
        <v>28.8</v>
      </c>
      <c r="F56" s="38">
        <f t="shared" si="16"/>
        <v>254.55168000000003</v>
      </c>
      <c r="G56" s="39">
        <v>8838.6</v>
      </c>
      <c r="H56" s="22">
        <f t="shared" si="17"/>
        <v>2545.5168000000003</v>
      </c>
      <c r="I56" s="40">
        <f t="shared" si="26"/>
        <v>2800.0684800000004</v>
      </c>
      <c r="J56" s="17"/>
      <c r="K56" s="17">
        <f>K57</f>
        <v>0.45599999999999996</v>
      </c>
      <c r="L56" s="17">
        <f t="shared" si="18"/>
        <v>15.686399999999999</v>
      </c>
      <c r="M56" s="26">
        <f t="shared" si="19"/>
        <v>6.1674923330974275E-2</v>
      </c>
      <c r="N56" s="17">
        <f t="shared" si="20"/>
        <v>7.0650000000000004E-2</v>
      </c>
    </row>
    <row r="57" spans="1:14" ht="14.65" thickBot="1" x14ac:dyDescent="0.5">
      <c r="A57" s="15" t="s">
        <v>70</v>
      </c>
      <c r="B57" s="16" t="s">
        <v>72</v>
      </c>
      <c r="C57" s="15">
        <v>80</v>
      </c>
      <c r="D57" s="15">
        <v>200</v>
      </c>
      <c r="E57" s="29">
        <v>32</v>
      </c>
      <c r="F57" s="38">
        <f t="shared" si="16"/>
        <v>234.67071999999999</v>
      </c>
      <c r="G57" s="17">
        <v>7333.46</v>
      </c>
      <c r="H57" s="22">
        <f t="shared" si="17"/>
        <v>2346.7071999999998</v>
      </c>
      <c r="I57" s="40">
        <f t="shared" si="26"/>
        <v>2581.3779199999999</v>
      </c>
      <c r="J57" s="17"/>
      <c r="K57" s="17">
        <f>K58</f>
        <v>0.45599999999999996</v>
      </c>
      <c r="L57" s="17">
        <f t="shared" si="18"/>
        <v>15.686399999999999</v>
      </c>
      <c r="M57" s="26">
        <f t="shared" si="19"/>
        <v>0.13876857749469215</v>
      </c>
      <c r="N57" s="17">
        <f t="shared" si="20"/>
        <v>3.1399999999999997E-2</v>
      </c>
    </row>
    <row r="58" spans="1:14" ht="28.15" thickBot="1" x14ac:dyDescent="0.5">
      <c r="A58" s="15" t="s">
        <v>72</v>
      </c>
      <c r="B58" s="16" t="s">
        <v>73</v>
      </c>
      <c r="C58" s="15">
        <v>200</v>
      </c>
      <c r="D58" s="15">
        <v>200</v>
      </c>
      <c r="E58" s="29">
        <v>190</v>
      </c>
      <c r="F58" s="38">
        <f t="shared" si="16"/>
        <v>1393.3573999999999</v>
      </c>
      <c r="G58" s="17">
        <v>7333.46</v>
      </c>
      <c r="H58" s="22">
        <f t="shared" si="17"/>
        <v>13933.573999999999</v>
      </c>
      <c r="I58" s="40">
        <f t="shared" si="26"/>
        <v>15326.931399999998</v>
      </c>
      <c r="J58" s="17"/>
      <c r="K58" s="17">
        <f>K59</f>
        <v>0.45599999999999996</v>
      </c>
      <c r="L58" s="17">
        <f t="shared" si="18"/>
        <v>15.686399999999999</v>
      </c>
      <c r="M58" s="26">
        <f t="shared" si="19"/>
        <v>0.13876857749469215</v>
      </c>
      <c r="N58" s="17">
        <f t="shared" si="20"/>
        <v>3.1399999999999997E-2</v>
      </c>
    </row>
    <row r="59" spans="1:14" ht="14.65" thickBot="1" x14ac:dyDescent="0.5">
      <c r="A59" s="15" t="s">
        <v>72</v>
      </c>
      <c r="B59" s="16" t="s">
        <v>74</v>
      </c>
      <c r="C59" s="15">
        <v>250</v>
      </c>
      <c r="D59" s="15">
        <v>250</v>
      </c>
      <c r="E59" s="29">
        <v>78.8</v>
      </c>
      <c r="F59" s="38">
        <f t="shared" si="16"/>
        <v>650.84466000000009</v>
      </c>
      <c r="G59" s="41">
        <f>(7680+8838.9)/2</f>
        <v>8259.4500000000007</v>
      </c>
      <c r="H59" s="22">
        <f t="shared" si="17"/>
        <v>6508.4466000000002</v>
      </c>
      <c r="I59" s="40">
        <f t="shared" si="26"/>
        <v>7159.29126</v>
      </c>
      <c r="J59" s="42" t="s">
        <v>75</v>
      </c>
      <c r="K59" s="17">
        <f>K60+K62</f>
        <v>0.45599999999999996</v>
      </c>
      <c r="L59" s="17">
        <f t="shared" si="18"/>
        <v>15.686399999999999</v>
      </c>
      <c r="M59" s="26">
        <f t="shared" si="19"/>
        <v>8.8811889596602953E-2</v>
      </c>
      <c r="N59" s="17">
        <f t="shared" si="20"/>
        <v>4.9062500000000002E-2</v>
      </c>
    </row>
    <row r="60" spans="1:14" ht="14.65" thickBot="1" x14ac:dyDescent="0.5">
      <c r="A60" s="15" t="s">
        <v>76</v>
      </c>
      <c r="B60" s="16" t="s">
        <v>77</v>
      </c>
      <c r="C60" s="15">
        <v>76</v>
      </c>
      <c r="D60" s="15">
        <v>76</v>
      </c>
      <c r="E60" s="29">
        <v>28</v>
      </c>
      <c r="F60" s="38">
        <f t="shared" si="16"/>
        <v>0</v>
      </c>
      <c r="G60" s="39"/>
      <c r="H60" s="22">
        <f t="shared" si="17"/>
        <v>0</v>
      </c>
      <c r="I60" s="40">
        <f t="shared" si="26"/>
        <v>0</v>
      </c>
      <c r="J60" s="17"/>
      <c r="K60" s="17">
        <v>0.20499999999999999</v>
      </c>
      <c r="L60" s="17">
        <f t="shared" si="18"/>
        <v>7.0519999999999996</v>
      </c>
      <c r="M60" s="26">
        <f t="shared" si="19"/>
        <v>0.4320290613672409</v>
      </c>
      <c r="N60" s="17">
        <f t="shared" si="20"/>
        <v>4.5341599999999998E-3</v>
      </c>
    </row>
    <row r="61" spans="1:14" ht="14.65" thickBot="1" x14ac:dyDescent="0.5">
      <c r="A61" s="15" t="s">
        <v>74</v>
      </c>
      <c r="B61" s="16" t="s">
        <v>78</v>
      </c>
      <c r="C61" s="15">
        <v>250</v>
      </c>
      <c r="D61" s="15">
        <v>250</v>
      </c>
      <c r="E61" s="29">
        <v>187.8</v>
      </c>
      <c r="F61" s="38">
        <f t="shared" si="16"/>
        <v>1551.1247100000003</v>
      </c>
      <c r="G61" s="41">
        <f>(7680+8838.9)/2</f>
        <v>8259.4500000000007</v>
      </c>
      <c r="H61" s="22">
        <f t="shared" si="17"/>
        <v>15511.247100000002</v>
      </c>
      <c r="I61" s="40">
        <f t="shared" si="26"/>
        <v>17062.371810000004</v>
      </c>
      <c r="J61" s="42" t="s">
        <v>75</v>
      </c>
      <c r="K61" s="17">
        <f>K62</f>
        <v>0.251</v>
      </c>
      <c r="L61" s="17">
        <f t="shared" si="18"/>
        <v>8.6344000000000012</v>
      </c>
      <c r="M61" s="43">
        <f t="shared" si="19"/>
        <v>4.8885491861288044E-2</v>
      </c>
      <c r="N61" s="17">
        <f t="shared" si="20"/>
        <v>4.9062500000000002E-2</v>
      </c>
    </row>
    <row r="62" spans="1:14" ht="14.65" thickBot="1" x14ac:dyDescent="0.5">
      <c r="A62" s="15" t="s">
        <v>78</v>
      </c>
      <c r="B62" s="16" t="s">
        <v>79</v>
      </c>
      <c r="C62" s="15">
        <v>76</v>
      </c>
      <c r="D62" s="15">
        <v>50</v>
      </c>
      <c r="E62" s="29">
        <v>29</v>
      </c>
      <c r="F62" s="38">
        <f t="shared" si="16"/>
        <v>107.29466400000001</v>
      </c>
      <c r="G62" s="23">
        <f>(4624.77)*0.8</f>
        <v>3699.8160000000007</v>
      </c>
      <c r="H62" s="22">
        <f t="shared" si="17"/>
        <v>1072.9466400000001</v>
      </c>
      <c r="I62" s="40">
        <f t="shared" si="26"/>
        <v>1180.2413040000001</v>
      </c>
      <c r="J62" s="17"/>
      <c r="K62" s="17">
        <v>0.251</v>
      </c>
      <c r="L62" s="17">
        <f t="shared" si="18"/>
        <v>8.6344000000000012</v>
      </c>
      <c r="M62" s="26">
        <f t="shared" si="19"/>
        <v>1.2221372965322013</v>
      </c>
      <c r="N62" s="17">
        <f t="shared" si="20"/>
        <v>1.9624999999999998E-3</v>
      </c>
    </row>
    <row r="63" spans="1:14" ht="28.15" thickBot="1" x14ac:dyDescent="0.5">
      <c r="A63" s="15" t="s">
        <v>78</v>
      </c>
      <c r="B63" s="16" t="s">
        <v>80</v>
      </c>
      <c r="C63" s="15">
        <v>200</v>
      </c>
      <c r="D63" s="15">
        <v>200</v>
      </c>
      <c r="E63" s="29">
        <v>395.8</v>
      </c>
      <c r="F63" s="38">
        <f t="shared" si="16"/>
        <v>2902.5834680000003</v>
      </c>
      <c r="G63" s="17">
        <v>7333.46</v>
      </c>
      <c r="H63" s="22">
        <f t="shared" si="17"/>
        <v>29025.83468</v>
      </c>
      <c r="I63" s="40">
        <f t="shared" si="26"/>
        <v>31928.418148000001</v>
      </c>
      <c r="J63" s="42" t="s">
        <v>81</v>
      </c>
      <c r="K63" s="17"/>
      <c r="L63" s="17"/>
      <c r="M63" s="26"/>
      <c r="N63" s="17"/>
    </row>
    <row r="64" spans="1:14" ht="14.65" thickBot="1" x14ac:dyDescent="0.5">
      <c r="A64" s="15" t="s">
        <v>72</v>
      </c>
      <c r="B64" s="16" t="s">
        <v>82</v>
      </c>
      <c r="C64" s="15">
        <v>250</v>
      </c>
      <c r="D64" s="15">
        <v>250</v>
      </c>
      <c r="E64" s="29">
        <v>82.9</v>
      </c>
      <c r="F64" s="38">
        <f t="shared" si="16"/>
        <v>383.38763</v>
      </c>
      <c r="G64" s="39">
        <v>4624.7</v>
      </c>
      <c r="H64" s="22">
        <f t="shared" si="17"/>
        <v>3833.8762999999999</v>
      </c>
      <c r="I64" s="40">
        <f t="shared" si="26"/>
        <v>4217.2639300000001</v>
      </c>
      <c r="J64" s="17" t="s">
        <v>83</v>
      </c>
      <c r="K64" s="17">
        <v>0.34</v>
      </c>
      <c r="L64" s="17">
        <f t="shared" si="18"/>
        <v>11.696</v>
      </c>
      <c r="M64" s="26">
        <f t="shared" si="19"/>
        <v>6.6219391365888183E-2</v>
      </c>
      <c r="N64" s="17">
        <f t="shared" si="20"/>
        <v>4.9062500000000002E-2</v>
      </c>
    </row>
    <row r="65" spans="1:14" ht="14.65" thickBot="1" x14ac:dyDescent="0.5">
      <c r="A65" s="15" t="s">
        <v>51</v>
      </c>
      <c r="B65" s="16" t="s">
        <v>84</v>
      </c>
      <c r="C65" s="15">
        <v>300</v>
      </c>
      <c r="D65" s="15">
        <v>200</v>
      </c>
      <c r="E65" s="29">
        <v>98.8</v>
      </c>
      <c r="F65" s="38">
        <f t="shared" si="16"/>
        <v>724.54584800000009</v>
      </c>
      <c r="G65" s="17">
        <v>7333.46</v>
      </c>
      <c r="H65" s="22">
        <f t="shared" si="17"/>
        <v>7245.4584800000002</v>
      </c>
      <c r="I65" s="40">
        <f t="shared" si="26"/>
        <v>7970.004328</v>
      </c>
      <c r="J65" s="17" t="s">
        <v>85</v>
      </c>
      <c r="K65" s="17">
        <f>K66</f>
        <v>4.8780000000000001</v>
      </c>
      <c r="L65" s="17">
        <f t="shared" si="18"/>
        <v>167.80319999999998</v>
      </c>
      <c r="M65" s="26">
        <f t="shared" si="19"/>
        <v>1.4844585987261145</v>
      </c>
      <c r="N65" s="17">
        <f t="shared" si="20"/>
        <v>3.1399999999999997E-2</v>
      </c>
    </row>
    <row r="66" spans="1:14" ht="14.65" thickBot="1" x14ac:dyDescent="0.5">
      <c r="A66" s="15" t="s">
        <v>84</v>
      </c>
      <c r="B66" s="16" t="s">
        <v>86</v>
      </c>
      <c r="C66" s="15">
        <v>300</v>
      </c>
      <c r="D66" s="15">
        <v>0</v>
      </c>
      <c r="E66" s="29">
        <v>200</v>
      </c>
      <c r="F66" s="38">
        <f>F65</f>
        <v>724.54584800000009</v>
      </c>
      <c r="G66" s="17"/>
      <c r="H66" s="22">
        <f t="shared" si="17"/>
        <v>0</v>
      </c>
      <c r="I66" s="40">
        <f t="shared" si="26"/>
        <v>724.54584800000009</v>
      </c>
      <c r="J66" s="17" t="s">
        <v>85</v>
      </c>
      <c r="K66" s="17">
        <f>K67+K68+K69+K70+K71</f>
        <v>4.8780000000000001</v>
      </c>
      <c r="L66" s="17"/>
      <c r="M66" s="26"/>
      <c r="N66" s="17"/>
    </row>
    <row r="67" spans="1:14" ht="14.65" thickBot="1" x14ac:dyDescent="0.5">
      <c r="A67" s="15" t="s">
        <v>87</v>
      </c>
      <c r="B67" s="16" t="s">
        <v>88</v>
      </c>
      <c r="C67" s="15">
        <v>80</v>
      </c>
      <c r="D67" s="15">
        <v>80</v>
      </c>
      <c r="E67" s="29">
        <v>64.599999999999994</v>
      </c>
      <c r="F67" s="38">
        <f>F66</f>
        <v>724.54584800000009</v>
      </c>
      <c r="G67" s="23">
        <f>(4624.77)*0.8</f>
        <v>3699.8160000000007</v>
      </c>
      <c r="H67" s="22">
        <f t="shared" si="17"/>
        <v>2390.0811360000002</v>
      </c>
      <c r="I67" s="40">
        <f t="shared" si="26"/>
        <v>3114.6269840000004</v>
      </c>
      <c r="J67" s="17"/>
      <c r="K67" s="17">
        <f>0.248+0.05</f>
        <v>0.29799999999999999</v>
      </c>
      <c r="L67" s="17"/>
      <c r="M67" s="26"/>
      <c r="N67" s="17"/>
    </row>
    <row r="68" spans="1:14" ht="42" thickBot="1" x14ac:dyDescent="0.5">
      <c r="A68" s="15" t="s">
        <v>87</v>
      </c>
      <c r="B68" s="16" t="s">
        <v>89</v>
      </c>
      <c r="C68" s="15">
        <v>150</v>
      </c>
      <c r="D68" s="15">
        <v>150</v>
      </c>
      <c r="E68" s="29">
        <v>131.4</v>
      </c>
      <c r="F68" s="38">
        <f t="shared" ref="F68" si="27">H68*0.1</f>
        <v>515.19312000000014</v>
      </c>
      <c r="G68" s="39">
        <v>3920.8</v>
      </c>
      <c r="H68" s="22">
        <f t="shared" si="17"/>
        <v>5151.9312000000009</v>
      </c>
      <c r="I68" s="40">
        <f t="shared" si="26"/>
        <v>5667.1243200000008</v>
      </c>
      <c r="J68" s="17"/>
      <c r="K68" s="17">
        <f>1.714+0.21+0.514</f>
        <v>2.4379999999999997</v>
      </c>
      <c r="L68" s="17">
        <f t="shared" si="18"/>
        <v>83.867199999999983</v>
      </c>
      <c r="M68" s="26">
        <f t="shared" si="19"/>
        <v>1.3189777463238181</v>
      </c>
      <c r="N68" s="17">
        <f t="shared" ref="N68" si="28">D68*D68*3.14/4/1000000</f>
        <v>1.7662500000000001E-2</v>
      </c>
    </row>
    <row r="69" spans="1:14" ht="28.15" thickBot="1" x14ac:dyDescent="0.5">
      <c r="A69" s="15" t="s">
        <v>87</v>
      </c>
      <c r="B69" s="16" t="s">
        <v>90</v>
      </c>
      <c r="C69" s="15">
        <v>150</v>
      </c>
      <c r="D69" s="15">
        <v>150</v>
      </c>
      <c r="E69" s="29">
        <v>126</v>
      </c>
      <c r="F69" s="38">
        <f t="shared" si="16"/>
        <v>582.71219999999994</v>
      </c>
      <c r="G69" s="39">
        <v>4624.7</v>
      </c>
      <c r="H69" s="22">
        <f t="shared" si="17"/>
        <v>5827.1219999999994</v>
      </c>
      <c r="I69" s="40">
        <f t="shared" si="26"/>
        <v>6409.8341999999993</v>
      </c>
      <c r="J69" s="17"/>
      <c r="K69" s="17">
        <v>1.5309999999999999</v>
      </c>
      <c r="L69" s="17">
        <f t="shared" si="18"/>
        <v>52.666399999999996</v>
      </c>
      <c r="M69" s="26">
        <f t="shared" si="19"/>
        <v>0.82828340017299662</v>
      </c>
      <c r="N69" s="17">
        <f t="shared" si="20"/>
        <v>1.7662500000000001E-2</v>
      </c>
    </row>
    <row r="70" spans="1:14" ht="28.15" thickBot="1" x14ac:dyDescent="0.5">
      <c r="A70" s="15" t="s">
        <v>87</v>
      </c>
      <c r="B70" s="16" t="s">
        <v>91</v>
      </c>
      <c r="C70" s="15">
        <v>500</v>
      </c>
      <c r="D70" s="15">
        <v>50</v>
      </c>
      <c r="E70" s="29">
        <f>348+47+28</f>
        <v>423</v>
      </c>
      <c r="F70" s="38">
        <f t="shared" si="16"/>
        <v>1658.4984000000002</v>
      </c>
      <c r="G70" s="39">
        <v>3920.8</v>
      </c>
      <c r="H70" s="22">
        <f t="shared" si="17"/>
        <v>16584.984</v>
      </c>
      <c r="I70" s="40">
        <f t="shared" si="26"/>
        <v>18243.482400000001</v>
      </c>
      <c r="J70" s="17"/>
      <c r="K70" s="17">
        <v>0.21099999999999999</v>
      </c>
      <c r="L70" s="17"/>
      <c r="M70" s="17"/>
      <c r="N70" s="17"/>
    </row>
    <row r="71" spans="1:14" ht="28.15" thickBot="1" x14ac:dyDescent="0.5">
      <c r="A71" s="15" t="s">
        <v>92</v>
      </c>
      <c r="B71" s="16" t="s">
        <v>93</v>
      </c>
      <c r="C71" s="15">
        <v>150</v>
      </c>
      <c r="D71" s="15">
        <v>250</v>
      </c>
      <c r="E71" s="29">
        <v>100</v>
      </c>
      <c r="F71" s="38">
        <f t="shared" si="16"/>
        <v>768.00200000000007</v>
      </c>
      <c r="G71" s="39">
        <v>7680.02</v>
      </c>
      <c r="H71" s="22">
        <f t="shared" si="17"/>
        <v>7680.02</v>
      </c>
      <c r="I71" s="40">
        <f t="shared" si="26"/>
        <v>8448.0220000000008</v>
      </c>
      <c r="J71" s="17" t="s">
        <v>85</v>
      </c>
      <c r="K71" s="17">
        <v>0.4</v>
      </c>
      <c r="L71" s="17">
        <f>K71*0.86/25*1000</f>
        <v>13.760000000000002</v>
      </c>
      <c r="M71" s="26">
        <f>L71/3600/N71</f>
        <v>7.7905166312809623E-2</v>
      </c>
      <c r="N71" s="17">
        <f>D71*D71*3.14/4/1000000</f>
        <v>4.9062500000000002E-2</v>
      </c>
    </row>
    <row r="72" spans="1:14" ht="14.65" thickBot="1" x14ac:dyDescent="0.5">
      <c r="A72" s="15" t="s">
        <v>60</v>
      </c>
      <c r="B72" s="16" t="s">
        <v>94</v>
      </c>
      <c r="C72" s="15">
        <v>250</v>
      </c>
      <c r="D72" s="15">
        <v>350</v>
      </c>
      <c r="E72" s="29">
        <v>117.5</v>
      </c>
      <c r="F72" s="38">
        <f t="shared" si="16"/>
        <v>1026.212</v>
      </c>
      <c r="G72" s="39">
        <v>3920.1</v>
      </c>
      <c r="H72" s="41">
        <f>(8838.89+11685.35)/2</f>
        <v>10262.119999999999</v>
      </c>
      <c r="I72" s="40">
        <f t="shared" si="26"/>
        <v>11288.331999999999</v>
      </c>
      <c r="J72" s="17" t="s">
        <v>95</v>
      </c>
      <c r="K72" s="17">
        <f>K73+K74</f>
        <v>13.493</v>
      </c>
      <c r="L72" s="17">
        <f>K72*0.86/25*1000</f>
        <v>464.1592</v>
      </c>
      <c r="M72" s="26">
        <f>L72/3600/N72</f>
        <v>1.3407836850239034</v>
      </c>
      <c r="N72" s="17">
        <f>D72*D72*3.14/4/1000000</f>
        <v>9.6162499999999998E-2</v>
      </c>
    </row>
    <row r="73" spans="1:14" ht="14.65" thickBot="1" x14ac:dyDescent="0.5">
      <c r="A73" s="15" t="s">
        <v>94</v>
      </c>
      <c r="B73" s="16" t="s">
        <v>96</v>
      </c>
      <c r="C73" s="15">
        <v>150</v>
      </c>
      <c r="D73" s="15">
        <v>150</v>
      </c>
      <c r="E73" s="29">
        <v>60.8</v>
      </c>
      <c r="F73" s="38">
        <f t="shared" si="16"/>
        <v>1026.212</v>
      </c>
      <c r="G73" s="30">
        <v>5530.5</v>
      </c>
      <c r="H73" s="41">
        <f t="shared" ref="H73:H75" si="29">(8838.89+11685.35)/2</f>
        <v>10262.119999999999</v>
      </c>
      <c r="I73" s="40">
        <f t="shared" si="26"/>
        <v>11288.331999999999</v>
      </c>
      <c r="J73" s="17"/>
      <c r="K73" s="17">
        <v>0.82299999999999995</v>
      </c>
      <c r="L73" s="17"/>
      <c r="M73" s="26"/>
      <c r="N73" s="17"/>
    </row>
    <row r="74" spans="1:14" ht="14.65" thickBot="1" x14ac:dyDescent="0.5">
      <c r="A74" s="15" t="s">
        <v>94</v>
      </c>
      <c r="B74" s="16" t="s">
        <v>97</v>
      </c>
      <c r="C74" s="15">
        <v>250</v>
      </c>
      <c r="D74" s="15">
        <v>350</v>
      </c>
      <c r="E74" s="29">
        <v>97</v>
      </c>
      <c r="F74" s="38">
        <f t="shared" si="16"/>
        <v>1026.212</v>
      </c>
      <c r="G74" s="39">
        <v>7680.02</v>
      </c>
      <c r="H74" s="41">
        <f t="shared" si="29"/>
        <v>10262.119999999999</v>
      </c>
      <c r="I74" s="40">
        <f t="shared" si="26"/>
        <v>11288.331999999999</v>
      </c>
      <c r="J74" s="17"/>
      <c r="K74" s="17">
        <f>K76+K75</f>
        <v>12.67</v>
      </c>
      <c r="L74" s="17">
        <f t="shared" ref="L74:L79" si="30">K74*0.86/25*1000</f>
        <v>435.84800000000001</v>
      </c>
      <c r="M74" s="26">
        <f t="shared" ref="M74:M79" si="31">L74/3600/N74</f>
        <v>1.25900313416237</v>
      </c>
      <c r="N74" s="17">
        <f t="shared" ref="N74:N79" si="32">D74*D74*3.14/4/1000000</f>
        <v>9.6162499999999998E-2</v>
      </c>
    </row>
    <row r="75" spans="1:14" ht="28.15" thickBot="1" x14ac:dyDescent="0.5">
      <c r="A75" s="15" t="s">
        <v>98</v>
      </c>
      <c r="B75" s="16" t="s">
        <v>99</v>
      </c>
      <c r="C75" s="15">
        <v>80</v>
      </c>
      <c r="D75" s="15">
        <v>80</v>
      </c>
      <c r="E75" s="29">
        <v>65.209999999999994</v>
      </c>
      <c r="F75" s="38">
        <f t="shared" si="16"/>
        <v>1026.212</v>
      </c>
      <c r="G75" s="23">
        <f>(4624.77)*0.8</f>
        <v>3699.8160000000007</v>
      </c>
      <c r="H75" s="41">
        <f t="shared" si="29"/>
        <v>10262.119999999999</v>
      </c>
      <c r="I75" s="40">
        <f t="shared" si="26"/>
        <v>11288.331999999999</v>
      </c>
      <c r="J75" s="17"/>
      <c r="K75" s="17">
        <v>0.31</v>
      </c>
      <c r="L75" s="17">
        <f t="shared" si="30"/>
        <v>10.664</v>
      </c>
      <c r="M75" s="26">
        <f t="shared" si="31"/>
        <v>0.58961429582448688</v>
      </c>
      <c r="N75" s="17">
        <f t="shared" si="32"/>
        <v>5.0239999999999998E-3</v>
      </c>
    </row>
    <row r="76" spans="1:14" ht="14.65" thickBot="1" x14ac:dyDescent="0.5">
      <c r="A76" s="15" t="s">
        <v>98</v>
      </c>
      <c r="B76" s="16" t="s">
        <v>100</v>
      </c>
      <c r="C76" s="15">
        <v>250</v>
      </c>
      <c r="D76" s="15">
        <v>350</v>
      </c>
      <c r="E76" s="29">
        <v>59</v>
      </c>
      <c r="F76" s="38">
        <f t="shared" si="16"/>
        <v>253.47579999999999</v>
      </c>
      <c r="G76" s="38">
        <v>4296.2</v>
      </c>
      <c r="H76" s="22">
        <f t="shared" si="17"/>
        <v>2534.7579999999998</v>
      </c>
      <c r="I76" s="40">
        <f t="shared" si="26"/>
        <v>2788.2338</v>
      </c>
      <c r="J76" s="17"/>
      <c r="K76" s="17">
        <f>K77+K78+K79</f>
        <v>12.36</v>
      </c>
      <c r="L76" s="17">
        <f t="shared" si="30"/>
        <v>425.18400000000003</v>
      </c>
      <c r="M76" s="26">
        <f t="shared" si="31"/>
        <v>1.2281987954417437</v>
      </c>
      <c r="N76" s="17">
        <f t="shared" si="32"/>
        <v>9.6162499999999998E-2</v>
      </c>
    </row>
    <row r="77" spans="1:14" ht="28.15" thickBot="1" x14ac:dyDescent="0.5">
      <c r="A77" s="15" t="s">
        <v>101</v>
      </c>
      <c r="B77" s="16" t="s">
        <v>102</v>
      </c>
      <c r="C77" s="15">
        <v>150</v>
      </c>
      <c r="D77" s="15">
        <v>100</v>
      </c>
      <c r="E77" s="29">
        <v>150.80000000000001</v>
      </c>
      <c r="F77" s="38">
        <f>H77*0.1</f>
        <v>697.45</v>
      </c>
      <c r="G77" s="39">
        <v>4625</v>
      </c>
      <c r="H77" s="22">
        <f>E77*G77/100</f>
        <v>6974.5</v>
      </c>
      <c r="I77" s="40">
        <f>F77+H77</f>
        <v>7671.95</v>
      </c>
      <c r="J77" s="17"/>
      <c r="K77" s="17">
        <v>0.51</v>
      </c>
      <c r="L77" s="17">
        <f t="shared" si="30"/>
        <v>17.544</v>
      </c>
      <c r="M77" s="26">
        <f t="shared" si="31"/>
        <v>0.62080679405520178</v>
      </c>
      <c r="N77" s="17">
        <f t="shared" si="32"/>
        <v>7.8499999999999993E-3</v>
      </c>
    </row>
    <row r="78" spans="1:14" ht="42" thickBot="1" x14ac:dyDescent="0.5">
      <c r="A78" s="15" t="s">
        <v>101</v>
      </c>
      <c r="B78" s="16" t="s">
        <v>103</v>
      </c>
      <c r="C78" s="15">
        <v>65</v>
      </c>
      <c r="D78" s="15">
        <v>80</v>
      </c>
      <c r="E78" s="29">
        <v>68.2</v>
      </c>
      <c r="F78" s="38">
        <f>H78*0.1</f>
        <v>252.34000000000003</v>
      </c>
      <c r="G78" s="39">
        <f>4625*0.8</f>
        <v>3700</v>
      </c>
      <c r="H78" s="22">
        <f>E78*G78/100</f>
        <v>2523.4</v>
      </c>
      <c r="I78" s="40">
        <f>F78+H78</f>
        <v>2775.7400000000002</v>
      </c>
      <c r="J78" s="17"/>
      <c r="K78" s="17">
        <f>0.05*9</f>
        <v>0.45</v>
      </c>
      <c r="L78" s="17">
        <f t="shared" si="30"/>
        <v>15.48</v>
      </c>
      <c r="M78" s="26">
        <f t="shared" si="31"/>
        <v>0.85589171974522293</v>
      </c>
      <c r="N78" s="17">
        <f t="shared" si="32"/>
        <v>5.0239999999999998E-3</v>
      </c>
    </row>
    <row r="79" spans="1:14" ht="28.15" thickBot="1" x14ac:dyDescent="0.5">
      <c r="A79" s="15" t="s">
        <v>101</v>
      </c>
      <c r="B79" s="16" t="s">
        <v>104</v>
      </c>
      <c r="C79" s="15">
        <v>250</v>
      </c>
      <c r="D79" s="15">
        <v>350</v>
      </c>
      <c r="E79" s="29">
        <v>780</v>
      </c>
      <c r="F79" s="38">
        <f t="shared" si="16"/>
        <v>5990.4156000000003</v>
      </c>
      <c r="G79" s="39">
        <v>7680.02</v>
      </c>
      <c r="H79" s="22">
        <f t="shared" si="17"/>
        <v>59904.156000000003</v>
      </c>
      <c r="I79" s="40">
        <f t="shared" si="26"/>
        <v>65894.571599999996</v>
      </c>
      <c r="J79" s="17"/>
      <c r="K79" s="17">
        <v>11.4</v>
      </c>
      <c r="L79" s="17">
        <f t="shared" si="30"/>
        <v>392.16</v>
      </c>
      <c r="M79" s="26">
        <f t="shared" si="31"/>
        <v>1.1328047142423849</v>
      </c>
      <c r="N79" s="17">
        <f t="shared" si="32"/>
        <v>9.6162499999999998E-2</v>
      </c>
    </row>
    <row r="80" spans="1:14" ht="14.65" hidden="1" thickBot="1" x14ac:dyDescent="0.5">
      <c r="A80" s="6"/>
      <c r="B80" s="7"/>
      <c r="C80" s="6"/>
      <c r="D80" s="6"/>
      <c r="E80" s="10"/>
      <c r="F80" s="12"/>
      <c r="G80" s="14"/>
      <c r="H80" s="11"/>
      <c r="I80" s="13"/>
      <c r="J80" s="8"/>
      <c r="K80" s="8"/>
      <c r="L80" s="8"/>
      <c r="M80" s="9"/>
      <c r="N80" s="5"/>
    </row>
    <row r="81" spans="1:14" ht="14.65" thickBot="1" x14ac:dyDescent="0.5">
      <c r="A81" s="55" t="s">
        <v>105</v>
      </c>
      <c r="B81" s="55"/>
      <c r="C81" s="6"/>
      <c r="D81" s="6"/>
      <c r="E81" s="10">
        <f>SUM(E48:E80)</f>
        <v>4872.8100000000004</v>
      </c>
      <c r="F81" s="10">
        <f>SUM(F48:F80)</f>
        <v>31389.734075999997</v>
      </c>
      <c r="G81" s="12"/>
      <c r="H81" s="10">
        <f>SUM(H48:H80)</f>
        <v>309137.64863599994</v>
      </c>
      <c r="I81" s="44">
        <f>SUM(I48:I80)</f>
        <v>340527.38271200005</v>
      </c>
      <c r="J81" s="8"/>
      <c r="K81" s="10"/>
      <c r="L81" s="8"/>
      <c r="M81" s="9"/>
      <c r="N81" s="8">
        <f>D81*D81*3.14/4/1000000</f>
        <v>0</v>
      </c>
    </row>
    <row r="82" spans="1:14" ht="14.65" thickBot="1" x14ac:dyDescent="0.5">
      <c r="A82" s="55" t="s">
        <v>109</v>
      </c>
      <c r="B82" s="55"/>
      <c r="C82" s="55"/>
      <c r="D82" s="6"/>
      <c r="E82" s="10">
        <f>E81+E45</f>
        <v>8816.51</v>
      </c>
      <c r="F82" s="10"/>
      <c r="G82" s="12"/>
      <c r="H82" s="10"/>
      <c r="I82" s="10">
        <f>I81+I45</f>
        <v>628841.19966199994</v>
      </c>
      <c r="J82" s="8"/>
      <c r="K82" s="10"/>
      <c r="L82" s="8"/>
      <c r="M82" s="9"/>
      <c r="N82" s="8"/>
    </row>
  </sheetData>
  <mergeCells count="12">
    <mergeCell ref="K5:N5"/>
    <mergeCell ref="A82:C82"/>
    <mergeCell ref="A2:D2"/>
    <mergeCell ref="A12:I12"/>
    <mergeCell ref="A47:J47"/>
    <mergeCell ref="A81:B81"/>
    <mergeCell ref="A5:A6"/>
    <mergeCell ref="B5:B6"/>
    <mergeCell ref="C5:C6"/>
    <mergeCell ref="D5:D6"/>
    <mergeCell ref="E5:E6"/>
    <mergeCell ref="F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2"/>
  <sheetViews>
    <sheetView workbookViewId="0">
      <selection activeCell="H7" sqref="H7"/>
    </sheetView>
  </sheetViews>
  <sheetFormatPr defaultRowHeight="14.25" x14ac:dyDescent="0.45"/>
  <cols>
    <col min="1" max="1" width="19.6640625" customWidth="1"/>
    <col min="2" max="2" width="21.19921875" customWidth="1"/>
    <col min="3" max="3" width="19.53125" customWidth="1"/>
    <col min="4" max="4" width="17.19921875" customWidth="1"/>
    <col min="5" max="5" width="13.53125" customWidth="1"/>
  </cols>
  <sheetData>
    <row r="6" spans="1:5" ht="46.9" customHeight="1" thickBot="1" x14ac:dyDescent="0.5">
      <c r="A6" s="62" t="s">
        <v>123</v>
      </c>
      <c r="B6" s="62"/>
      <c r="C6" s="62"/>
      <c r="D6" s="62"/>
      <c r="E6" s="62"/>
    </row>
    <row r="7" spans="1:5" ht="28.15" thickBot="1" x14ac:dyDescent="0.5">
      <c r="A7" s="3" t="s">
        <v>0</v>
      </c>
      <c r="B7" s="47" t="s">
        <v>1</v>
      </c>
      <c r="C7" s="47" t="s">
        <v>111</v>
      </c>
      <c r="D7" s="47" t="s">
        <v>112</v>
      </c>
      <c r="E7" s="47" t="s">
        <v>113</v>
      </c>
    </row>
    <row r="8" spans="1:5" ht="14.65" thickBot="1" x14ac:dyDescent="0.5">
      <c r="A8" s="48" t="s">
        <v>36</v>
      </c>
      <c r="B8" s="49" t="s">
        <v>114</v>
      </c>
      <c r="C8" s="49">
        <v>200</v>
      </c>
      <c r="D8" s="49" t="s">
        <v>115</v>
      </c>
      <c r="E8" s="49">
        <v>380</v>
      </c>
    </row>
    <row r="9" spans="1:5" ht="14.65" thickBot="1" x14ac:dyDescent="0.5">
      <c r="A9" s="48" t="s">
        <v>116</v>
      </c>
      <c r="B9" s="49" t="s">
        <v>117</v>
      </c>
      <c r="C9" s="49">
        <v>150</v>
      </c>
      <c r="D9" s="49" t="s">
        <v>118</v>
      </c>
      <c r="E9" s="49">
        <v>160</v>
      </c>
    </row>
    <row r="10" spans="1:5" ht="14.65" thickBot="1" x14ac:dyDescent="0.5">
      <c r="A10" s="48" t="s">
        <v>51</v>
      </c>
      <c r="B10" s="49" t="s">
        <v>52</v>
      </c>
      <c r="C10" s="49">
        <v>250</v>
      </c>
      <c r="D10" s="49" t="s">
        <v>119</v>
      </c>
      <c r="E10" s="49">
        <v>450</v>
      </c>
    </row>
    <row r="11" spans="1:5" ht="14.65" thickBot="1" x14ac:dyDescent="0.5">
      <c r="A11" s="48" t="s">
        <v>100</v>
      </c>
      <c r="B11" s="49" t="s">
        <v>120</v>
      </c>
      <c r="C11" s="49">
        <v>70</v>
      </c>
      <c r="D11" s="49" t="s">
        <v>121</v>
      </c>
      <c r="E11" s="49">
        <v>80</v>
      </c>
    </row>
    <row r="12" spans="1:5" ht="14.65" thickBot="1" x14ac:dyDescent="0.5">
      <c r="A12" s="48" t="s">
        <v>122</v>
      </c>
      <c r="B12" s="50"/>
      <c r="C12" s="50"/>
      <c r="D12" s="50"/>
      <c r="E12" s="51">
        <v>1620</v>
      </c>
    </row>
  </sheetData>
  <mergeCells count="1"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Расчеты нагрузок и диаметров </vt:lpstr>
      <vt:lpstr>Расчеты балансировочных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2026-05-27T04:28:33Z</dcterms:modified>
</cp:coreProperties>
</file>